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分析" sheetId="4" r:id="rId1"/>
    <sheet name="集計" sheetId="3" r:id="rId2"/>
    <sheet name="売上" sheetId="1" r:id="rId3"/>
    <sheet name="商品" sheetId="2" r:id="rId4"/>
  </sheet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M6" i="4"/>
  <c r="E6" i="4"/>
  <c r="L6" i="4"/>
  <c r="D6" i="4"/>
  <c r="G6" i="4"/>
  <c r="J6" i="4"/>
  <c r="I5" i="4"/>
  <c r="F5" i="4"/>
  <c r="H5" i="4"/>
  <c r="K5" i="4"/>
  <c r="C5" i="4"/>
  <c r="I6" i="4"/>
  <c r="F6" i="4"/>
  <c r="H6" i="4"/>
  <c r="K6" i="4"/>
  <c r="C6" i="4"/>
  <c r="M5" i="4"/>
  <c r="E5" i="4"/>
  <c r="L5" i="4"/>
  <c r="D5" i="4"/>
  <c r="G5" i="4"/>
  <c r="J5" i="4"/>
  <c r="M4" i="4"/>
  <c r="K4" i="4"/>
  <c r="I4" i="4"/>
  <c r="G4" i="4"/>
  <c r="E4" i="4"/>
  <c r="C4" i="4"/>
  <c r="L4" i="4"/>
  <c r="J4" i="4"/>
  <c r="H4" i="4"/>
  <c r="F4" i="4"/>
  <c r="D4" i="4"/>
  <c r="N6" i="4" l="1"/>
  <c r="N5" i="4"/>
  <c r="N4" i="4"/>
  <c r="B7" i="4"/>
  <c r="C7" i="4"/>
  <c r="D7" i="4"/>
  <c r="E7" i="4"/>
  <c r="F7" i="4"/>
  <c r="G7" i="4"/>
  <c r="H7" i="4"/>
  <c r="I7" i="4"/>
  <c r="J7" i="4"/>
  <c r="K7" i="4"/>
  <c r="L7" i="4"/>
  <c r="M7" i="4"/>
  <c r="G60" i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  <c r="N7" i="4" l="1"/>
</calcChain>
</file>

<file path=xl/sharedStrings.xml><?xml version="1.0" encoding="utf-8"?>
<sst xmlns="http://schemas.openxmlformats.org/spreadsheetml/2006/main" count="682" uniqueCount="88">
  <si>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</si>
  <si>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</si>
  <si>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</si>
  <si>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</si>
  <si>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</si>
  <si>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</si>
  <si>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</si>
  <si>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</si>
  <si>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</si>
  <si>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</si>
  <si>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</si>
  <si>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</si>
  <si>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</si>
  <si>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</si>
  <si>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</si>
  <si>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</si>
  <si>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</si>
  <si>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</si>
  <si>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</si>
  <si>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</si>
  <si>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</si>
  <si>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</si>
  <si>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</si>
  <si>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</si>
  <si>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</si>
  <si>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</si>
  <si>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</si>
  <si>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</si>
  <si>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</si>
  <si>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</si>
  <si>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</si>
  <si>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</si>
  <si>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</si>
  <si>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</si>
  <si>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</si>
  <si>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</si>
  <si>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</si>
  <si>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</si>
  <si>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</si>
  <si>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</si>
  <si>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</si>
  <si>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</si>
  <si>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</si>
  <si>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</si>
  <si>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</si>
  <si>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</si>
  <si>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</si>
  <si>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</si>
  <si>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</si>
  <si>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</si>
  <si>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</si>
  <si>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</si>
  <si>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</si>
  <si>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</si>
  <si>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</si>
  <si>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広尾店</t>
  </si>
  <si>
    <t>青山店</t>
  </si>
  <si>
    <t>目黒店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</si>
  <si>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</si>
  <si>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</si>
  <si>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</si>
  <si>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</si>
  <si>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</si>
  <si>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</si>
  <si>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</si>
  <si>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</si>
  <si>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</si>
  <si>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</si>
  <si>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</si>
  <si>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</si>
  <si>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売上金額</t>
    <rPh sb="0" eb="2">
      <t>ウリアゲ</t>
    </rPh>
    <rPh sb="2" eb="4">
      <t>キンガク</t>
    </rPh>
    <phoneticPr fontId="2"/>
  </si>
  <si>
    <t>合計 / 売上金額</t>
  </si>
  <si>
    <t>フットバス売上分析</t>
    <rPh sb="5" eb="7">
      <t>ウリアゲ</t>
    </rPh>
    <rPh sb="7" eb="9">
      <t>ブンセキ</t>
    </rPh>
    <phoneticPr fontId="2"/>
  </si>
  <si>
    <t>1月</t>
    <rPh sb="1" eb="2">
      <t>ガツ</t>
    </rPh>
    <phoneticPr fontId="2"/>
  </si>
  <si>
    <t>合計</t>
    <rPh sb="0" eb="2">
      <t>ゴウケイ</t>
    </rPh>
    <phoneticPr fontId="2"/>
  </si>
  <si>
    <t>2月</t>
    <phoneticPr fontId="2"/>
  </si>
  <si>
    <t>3月</t>
    <phoneticPr fontId="2"/>
  </si>
  <si>
    <t>4月</t>
    <phoneticPr fontId="2"/>
  </si>
  <si>
    <t>5月</t>
    <phoneticPr fontId="2"/>
  </si>
  <si>
    <t>6月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</si>
  <si>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</si>
  <si>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</si>
  <si>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</si>
  <si>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</si>
  <si>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</si>
  <si>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</si>
  <si>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広尾店</t>
    <rPh sb="0" eb="2">
      <t>ヒロオ</t>
    </rPh>
    <rPh sb="2" eb="3">
      <t>テン</t>
    </rPh>
    <phoneticPr fontId="2"/>
  </si>
  <si>
    <t>目黒店</t>
    <rPh sb="0" eb="2">
      <t>メグロ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</si>
</sst>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2065625003" createdVersion="6" refreshedVersion="6" minRefreshableVersion="3" recordCount="200">
  <cacheSource type="worksheet">
    <worksheetSource ref="B3:J203" sheet="売上"/>
  </cacheSource>
  <cacheFields count="10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par="9" base="1">
        <rangePr groupBy="days" startDate="2017-01-03T00:00:00" endDate="2017-12-31T00:00:00"/>
        <groupItems count="368">
          <s v="&lt;2017/1/3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 count="6">
        <s v="星　夕子"/>
        <s v="平林　理菜"/>
        <s v="藍沢　千夏"/>
        <s v="松谷　桜子"/>
        <s v="藤崎　紀子"/>
        <s v="海野　渚"/>
      </sharedItems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  <cacheField name="月" numFmtId="0" databaseField="0">
      <fieldGroup base="1">
        <rangePr groupBy="months" startDate="2017-01-03T00:00:00" endDate="2017-12-31T00:00:00"/>
        <groupItems count="14">
          <s v="&lt;2017/1/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12/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x v="0"/>
    <s v="A001"/>
    <x v="0"/>
    <n v="8000"/>
    <n v="7"/>
    <n v="56000"/>
  </r>
  <r>
    <n v="2"/>
    <x v="0"/>
    <x v="1"/>
    <x v="1"/>
    <s v="A002"/>
    <x v="1"/>
    <n v="10000"/>
    <n v="10"/>
    <n v="100000"/>
  </r>
  <r>
    <n v="3"/>
    <x v="1"/>
    <x v="0"/>
    <x v="2"/>
    <s v="A006"/>
    <x v="2"/>
    <n v="200000"/>
    <n v="1"/>
    <n v="200000"/>
  </r>
  <r>
    <n v="4"/>
    <x v="2"/>
    <x v="0"/>
    <x v="0"/>
    <s v="A003"/>
    <x v="3"/>
    <n v="12500"/>
    <n v="5"/>
    <n v="62500"/>
  </r>
  <r>
    <n v="5"/>
    <x v="3"/>
    <x v="2"/>
    <x v="3"/>
    <s v="A003"/>
    <x v="3"/>
    <n v="12500"/>
    <n v="5"/>
    <n v="62500"/>
  </r>
  <r>
    <n v="6"/>
    <x v="4"/>
    <x v="2"/>
    <x v="3"/>
    <s v="A002"/>
    <x v="1"/>
    <n v="10000"/>
    <n v="2"/>
    <n v="20000"/>
  </r>
  <r>
    <n v="7"/>
    <x v="5"/>
    <x v="2"/>
    <x v="4"/>
    <s v="A001"/>
    <x v="0"/>
    <n v="8000"/>
    <n v="1"/>
    <n v="8000"/>
  </r>
  <r>
    <n v="8"/>
    <x v="6"/>
    <x v="1"/>
    <x v="1"/>
    <s v="A004"/>
    <x v="4"/>
    <n v="23000"/>
    <n v="12"/>
    <n v="276000"/>
  </r>
  <r>
    <n v="9"/>
    <x v="6"/>
    <x v="2"/>
    <x v="4"/>
    <s v="A002"/>
    <x v="1"/>
    <n v="10000"/>
    <n v="5"/>
    <n v="50000"/>
  </r>
  <r>
    <n v="10"/>
    <x v="6"/>
    <x v="2"/>
    <x v="3"/>
    <s v="A004"/>
    <x v="4"/>
    <n v="23000"/>
    <n v="15"/>
    <n v="345000"/>
  </r>
  <r>
    <n v="11"/>
    <x v="7"/>
    <x v="0"/>
    <x v="2"/>
    <s v="A004"/>
    <x v="4"/>
    <n v="23000"/>
    <n v="4"/>
    <n v="92000"/>
  </r>
  <r>
    <n v="12"/>
    <x v="8"/>
    <x v="2"/>
    <x v="3"/>
    <s v="A002"/>
    <x v="1"/>
    <n v="10000"/>
    <n v="11"/>
    <n v="110000"/>
  </r>
  <r>
    <n v="13"/>
    <x v="8"/>
    <x v="0"/>
    <x v="0"/>
    <s v="A002"/>
    <x v="1"/>
    <n v="10000"/>
    <n v="5"/>
    <n v="50000"/>
  </r>
  <r>
    <n v="14"/>
    <x v="9"/>
    <x v="2"/>
    <x v="4"/>
    <s v="A004"/>
    <x v="4"/>
    <n v="23000"/>
    <n v="9"/>
    <n v="207000"/>
  </r>
  <r>
    <n v="15"/>
    <x v="10"/>
    <x v="2"/>
    <x v="4"/>
    <s v="A006"/>
    <x v="2"/>
    <n v="200000"/>
    <n v="4"/>
    <n v="800000"/>
  </r>
  <r>
    <n v="16"/>
    <x v="11"/>
    <x v="2"/>
    <x v="3"/>
    <s v="A001"/>
    <x v="0"/>
    <n v="8000"/>
    <n v="15"/>
    <n v="120000"/>
  </r>
  <r>
    <n v="17"/>
    <x v="11"/>
    <x v="1"/>
    <x v="5"/>
    <s v="A002"/>
    <x v="1"/>
    <n v="10000"/>
    <n v="10"/>
    <n v="100000"/>
  </r>
  <r>
    <n v="18"/>
    <x v="11"/>
    <x v="0"/>
    <x v="2"/>
    <s v="A006"/>
    <x v="2"/>
    <n v="200000"/>
    <n v="4"/>
    <n v="800000"/>
  </r>
  <r>
    <n v="19"/>
    <x v="12"/>
    <x v="2"/>
    <x v="3"/>
    <s v="A002"/>
    <x v="1"/>
    <n v="10000"/>
    <n v="14"/>
    <n v="140000"/>
  </r>
  <r>
    <n v="20"/>
    <x v="13"/>
    <x v="0"/>
    <x v="2"/>
    <s v="A004"/>
    <x v="4"/>
    <n v="23000"/>
    <n v="15"/>
    <n v="345000"/>
  </r>
  <r>
    <n v="21"/>
    <x v="13"/>
    <x v="0"/>
    <x v="0"/>
    <s v="A002"/>
    <x v="1"/>
    <n v="10000"/>
    <n v="13"/>
    <n v="130000"/>
  </r>
  <r>
    <n v="22"/>
    <x v="13"/>
    <x v="2"/>
    <x v="4"/>
    <s v="A003"/>
    <x v="3"/>
    <n v="12500"/>
    <n v="11"/>
    <n v="137500"/>
  </r>
  <r>
    <n v="23"/>
    <x v="13"/>
    <x v="1"/>
    <x v="5"/>
    <s v="A002"/>
    <x v="1"/>
    <n v="10000"/>
    <n v="5"/>
    <n v="50000"/>
  </r>
  <r>
    <n v="24"/>
    <x v="13"/>
    <x v="0"/>
    <x v="0"/>
    <s v="A001"/>
    <x v="0"/>
    <n v="8000"/>
    <n v="12"/>
    <n v="96000"/>
  </r>
  <r>
    <n v="25"/>
    <x v="13"/>
    <x v="1"/>
    <x v="5"/>
    <s v="A002"/>
    <x v="1"/>
    <n v="10000"/>
    <n v="15"/>
    <n v="150000"/>
  </r>
  <r>
    <n v="26"/>
    <x v="14"/>
    <x v="2"/>
    <x v="4"/>
    <s v="A004"/>
    <x v="4"/>
    <n v="23000"/>
    <n v="12"/>
    <n v="276000"/>
  </r>
  <r>
    <n v="27"/>
    <x v="15"/>
    <x v="0"/>
    <x v="0"/>
    <s v="A001"/>
    <x v="0"/>
    <n v="8000"/>
    <n v="1"/>
    <n v="8000"/>
  </r>
  <r>
    <n v="28"/>
    <x v="15"/>
    <x v="2"/>
    <x v="3"/>
    <s v="A002"/>
    <x v="1"/>
    <n v="10000"/>
    <n v="10"/>
    <n v="100000"/>
  </r>
  <r>
    <n v="29"/>
    <x v="15"/>
    <x v="1"/>
    <x v="1"/>
    <s v="A002"/>
    <x v="1"/>
    <n v="10000"/>
    <n v="4"/>
    <n v="40000"/>
  </r>
  <r>
    <n v="30"/>
    <x v="16"/>
    <x v="2"/>
    <x v="4"/>
    <s v="A001"/>
    <x v="0"/>
    <n v="8000"/>
    <n v="10"/>
    <n v="80000"/>
  </r>
  <r>
    <n v="31"/>
    <x v="17"/>
    <x v="0"/>
    <x v="0"/>
    <s v="A003"/>
    <x v="3"/>
    <n v="12500"/>
    <n v="2"/>
    <n v="25000"/>
  </r>
  <r>
    <n v="32"/>
    <x v="17"/>
    <x v="0"/>
    <x v="0"/>
    <s v="A005"/>
    <x v="5"/>
    <n v="40000"/>
    <n v="1"/>
    <n v="40000"/>
  </r>
  <r>
    <n v="33"/>
    <x v="17"/>
    <x v="2"/>
    <x v="3"/>
    <s v="A004"/>
    <x v="4"/>
    <n v="23000"/>
    <n v="10"/>
    <n v="230000"/>
  </r>
  <r>
    <n v="34"/>
    <x v="18"/>
    <x v="2"/>
    <x v="3"/>
    <s v="A005"/>
    <x v="5"/>
    <n v="40000"/>
    <n v="3"/>
    <n v="120000"/>
  </r>
  <r>
    <n v="35"/>
    <x v="19"/>
    <x v="2"/>
    <x v="4"/>
    <s v="A004"/>
    <x v="4"/>
    <n v="23000"/>
    <n v="9"/>
    <n v="207000"/>
  </r>
  <r>
    <n v="36"/>
    <x v="19"/>
    <x v="2"/>
    <x v="3"/>
    <s v="A002"/>
    <x v="1"/>
    <n v="10000"/>
    <n v="9"/>
    <n v="90000"/>
  </r>
  <r>
    <n v="37"/>
    <x v="20"/>
    <x v="2"/>
    <x v="3"/>
    <s v="A006"/>
    <x v="2"/>
    <n v="200000"/>
    <n v="1"/>
    <n v="200000"/>
  </r>
  <r>
    <n v="38"/>
    <x v="21"/>
    <x v="2"/>
    <x v="4"/>
    <s v="A005"/>
    <x v="5"/>
    <n v="40000"/>
    <n v="10"/>
    <n v="400000"/>
  </r>
  <r>
    <n v="39"/>
    <x v="22"/>
    <x v="1"/>
    <x v="1"/>
    <s v="A001"/>
    <x v="0"/>
    <n v="8000"/>
    <n v="9"/>
    <n v="72000"/>
  </r>
  <r>
    <n v="40"/>
    <x v="23"/>
    <x v="2"/>
    <x v="4"/>
    <s v="A003"/>
    <x v="3"/>
    <n v="12500"/>
    <n v="3"/>
    <n v="37500"/>
  </r>
  <r>
    <n v="41"/>
    <x v="24"/>
    <x v="0"/>
    <x v="2"/>
    <s v="A001"/>
    <x v="0"/>
    <n v="8000"/>
    <n v="3"/>
    <n v="24000"/>
  </r>
  <r>
    <n v="42"/>
    <x v="24"/>
    <x v="1"/>
    <x v="5"/>
    <s v="A003"/>
    <x v="3"/>
    <n v="12500"/>
    <n v="8"/>
    <n v="100000"/>
  </r>
  <r>
    <n v="43"/>
    <x v="25"/>
    <x v="2"/>
    <x v="4"/>
    <s v="A002"/>
    <x v="1"/>
    <n v="10000"/>
    <n v="3"/>
    <n v="30000"/>
  </r>
  <r>
    <n v="44"/>
    <x v="26"/>
    <x v="0"/>
    <x v="2"/>
    <s v="A003"/>
    <x v="3"/>
    <n v="12500"/>
    <n v="12"/>
    <n v="150000"/>
  </r>
  <r>
    <n v="45"/>
    <x v="27"/>
    <x v="0"/>
    <x v="2"/>
    <s v="A006"/>
    <x v="2"/>
    <n v="200000"/>
    <n v="4"/>
    <n v="800000"/>
  </r>
  <r>
    <n v="46"/>
    <x v="27"/>
    <x v="1"/>
    <x v="5"/>
    <s v="A002"/>
    <x v="1"/>
    <n v="10000"/>
    <n v="15"/>
    <n v="150000"/>
  </r>
  <r>
    <n v="47"/>
    <x v="28"/>
    <x v="0"/>
    <x v="0"/>
    <s v="A003"/>
    <x v="3"/>
    <n v="12500"/>
    <n v="15"/>
    <n v="187500"/>
  </r>
  <r>
    <n v="48"/>
    <x v="28"/>
    <x v="2"/>
    <x v="4"/>
    <s v="A001"/>
    <x v="0"/>
    <n v="8000"/>
    <n v="8"/>
    <n v="64000"/>
  </r>
  <r>
    <n v="49"/>
    <x v="29"/>
    <x v="0"/>
    <x v="0"/>
    <s v="A005"/>
    <x v="5"/>
    <n v="40000"/>
    <n v="13"/>
    <n v="520000"/>
  </r>
  <r>
    <n v="50"/>
    <x v="29"/>
    <x v="2"/>
    <x v="4"/>
    <s v="A004"/>
    <x v="4"/>
    <n v="23000"/>
    <n v="9"/>
    <n v="207000"/>
  </r>
  <r>
    <n v="51"/>
    <x v="29"/>
    <x v="2"/>
    <x v="3"/>
    <s v="A002"/>
    <x v="1"/>
    <n v="10000"/>
    <n v="1"/>
    <n v="10000"/>
  </r>
  <r>
    <n v="52"/>
    <x v="29"/>
    <x v="1"/>
    <x v="1"/>
    <s v="A003"/>
    <x v="3"/>
    <n v="12500"/>
    <n v="9"/>
    <n v="112500"/>
  </r>
  <r>
    <n v="53"/>
    <x v="30"/>
    <x v="0"/>
    <x v="2"/>
    <s v="A001"/>
    <x v="0"/>
    <n v="8000"/>
    <n v="2"/>
    <n v="16000"/>
  </r>
  <r>
    <n v="54"/>
    <x v="30"/>
    <x v="2"/>
    <x v="4"/>
    <s v="A001"/>
    <x v="0"/>
    <n v="8000"/>
    <n v="11"/>
    <n v="88000"/>
  </r>
  <r>
    <n v="55"/>
    <x v="31"/>
    <x v="2"/>
    <x v="4"/>
    <s v="A003"/>
    <x v="3"/>
    <n v="12500"/>
    <n v="14"/>
    <n v="175000"/>
  </r>
  <r>
    <n v="56"/>
    <x v="32"/>
    <x v="2"/>
    <x v="3"/>
    <s v="A006"/>
    <x v="2"/>
    <n v="200000"/>
    <n v="1"/>
    <n v="200000"/>
  </r>
  <r>
    <n v="57"/>
    <x v="33"/>
    <x v="0"/>
    <x v="0"/>
    <s v="A005"/>
    <x v="5"/>
    <n v="40000"/>
    <n v="2"/>
    <n v="80000"/>
  </r>
  <r>
    <n v="58"/>
    <x v="33"/>
    <x v="1"/>
    <x v="1"/>
    <s v="A003"/>
    <x v="3"/>
    <n v="12500"/>
    <n v="15"/>
    <n v="187500"/>
  </r>
  <r>
    <n v="59"/>
    <x v="34"/>
    <x v="1"/>
    <x v="5"/>
    <s v="A005"/>
    <x v="5"/>
    <n v="40000"/>
    <n v="6"/>
    <n v="240000"/>
  </r>
  <r>
    <n v="60"/>
    <x v="35"/>
    <x v="0"/>
    <x v="0"/>
    <s v="A001"/>
    <x v="0"/>
    <n v="8000"/>
    <n v="9"/>
    <n v="72000"/>
  </r>
  <r>
    <n v="61"/>
    <x v="35"/>
    <x v="0"/>
    <x v="0"/>
    <s v="A002"/>
    <x v="1"/>
    <n v="10000"/>
    <n v="12"/>
    <n v="120000"/>
  </r>
  <r>
    <n v="62"/>
    <x v="36"/>
    <x v="0"/>
    <x v="2"/>
    <s v="A003"/>
    <x v="3"/>
    <n v="12500"/>
    <n v="17"/>
    <n v="212500"/>
  </r>
  <r>
    <n v="63"/>
    <x v="36"/>
    <x v="1"/>
    <x v="1"/>
    <s v="A002"/>
    <x v="1"/>
    <n v="10000"/>
    <n v="4"/>
    <n v="40000"/>
  </r>
  <r>
    <n v="64"/>
    <x v="37"/>
    <x v="2"/>
    <x v="4"/>
    <s v="A002"/>
    <x v="1"/>
    <n v="10000"/>
    <n v="15"/>
    <n v="150000"/>
  </r>
  <r>
    <n v="65"/>
    <x v="38"/>
    <x v="2"/>
    <x v="3"/>
    <s v="A003"/>
    <x v="3"/>
    <n v="12500"/>
    <n v="18"/>
    <n v="225000"/>
  </r>
  <r>
    <n v="66"/>
    <x v="39"/>
    <x v="1"/>
    <x v="1"/>
    <s v="A001"/>
    <x v="0"/>
    <n v="8000"/>
    <n v="15"/>
    <n v="120000"/>
  </r>
  <r>
    <n v="67"/>
    <x v="39"/>
    <x v="0"/>
    <x v="0"/>
    <s v="A002"/>
    <x v="1"/>
    <n v="10000"/>
    <n v="12"/>
    <n v="120000"/>
  </r>
  <r>
    <n v="68"/>
    <x v="40"/>
    <x v="2"/>
    <x v="3"/>
    <s v="A001"/>
    <x v="0"/>
    <n v="8000"/>
    <n v="16"/>
    <n v="128000"/>
  </r>
  <r>
    <n v="69"/>
    <x v="40"/>
    <x v="2"/>
    <x v="4"/>
    <s v="A006"/>
    <x v="2"/>
    <n v="200000"/>
    <n v="1"/>
    <n v="200000"/>
  </r>
  <r>
    <n v="70"/>
    <x v="41"/>
    <x v="0"/>
    <x v="0"/>
    <s v="A001"/>
    <x v="0"/>
    <n v="8000"/>
    <n v="15"/>
    <n v="120000"/>
  </r>
  <r>
    <n v="71"/>
    <x v="41"/>
    <x v="2"/>
    <x v="3"/>
    <s v="A002"/>
    <x v="1"/>
    <n v="10000"/>
    <n v="7"/>
    <n v="70000"/>
  </r>
  <r>
    <n v="72"/>
    <x v="42"/>
    <x v="0"/>
    <x v="2"/>
    <s v="A005"/>
    <x v="5"/>
    <n v="40000"/>
    <n v="3"/>
    <n v="120000"/>
  </r>
  <r>
    <n v="73"/>
    <x v="43"/>
    <x v="2"/>
    <x v="3"/>
    <s v="A001"/>
    <x v="0"/>
    <n v="8000"/>
    <n v="18"/>
    <n v="144000"/>
  </r>
  <r>
    <n v="74"/>
    <x v="43"/>
    <x v="0"/>
    <x v="0"/>
    <s v="A003"/>
    <x v="3"/>
    <n v="12500"/>
    <n v="19"/>
    <n v="237500"/>
  </r>
  <r>
    <n v="75"/>
    <x v="44"/>
    <x v="1"/>
    <x v="1"/>
    <s v="A005"/>
    <x v="5"/>
    <n v="40000"/>
    <n v="7"/>
    <n v="280000"/>
  </r>
  <r>
    <n v="76"/>
    <x v="45"/>
    <x v="0"/>
    <x v="2"/>
    <s v="A004"/>
    <x v="4"/>
    <n v="23000"/>
    <n v="5"/>
    <n v="115000"/>
  </r>
  <r>
    <n v="77"/>
    <x v="46"/>
    <x v="0"/>
    <x v="0"/>
    <s v="A002"/>
    <x v="1"/>
    <n v="10000"/>
    <n v="9"/>
    <n v="90000"/>
  </r>
  <r>
    <n v="78"/>
    <x v="47"/>
    <x v="2"/>
    <x v="4"/>
    <s v="A003"/>
    <x v="3"/>
    <n v="12500"/>
    <n v="12"/>
    <n v="150000"/>
  </r>
  <r>
    <n v="79"/>
    <x v="48"/>
    <x v="2"/>
    <x v="4"/>
    <s v="A002"/>
    <x v="1"/>
    <n v="10000"/>
    <n v="15"/>
    <n v="150000"/>
  </r>
  <r>
    <n v="80"/>
    <x v="48"/>
    <x v="2"/>
    <x v="3"/>
    <s v="A004"/>
    <x v="4"/>
    <n v="23000"/>
    <n v="10"/>
    <n v="230000"/>
  </r>
  <r>
    <n v="81"/>
    <x v="48"/>
    <x v="2"/>
    <x v="3"/>
    <s v="A005"/>
    <x v="5"/>
    <n v="40000"/>
    <n v="5"/>
    <n v="200000"/>
  </r>
  <r>
    <n v="82"/>
    <x v="49"/>
    <x v="1"/>
    <x v="5"/>
    <s v="A003"/>
    <x v="3"/>
    <n v="12500"/>
    <n v="13"/>
    <n v="162500"/>
  </r>
  <r>
    <n v="83"/>
    <x v="50"/>
    <x v="2"/>
    <x v="3"/>
    <s v="A001"/>
    <x v="0"/>
    <n v="8000"/>
    <n v="10"/>
    <n v="80000"/>
  </r>
  <r>
    <n v="84"/>
    <x v="50"/>
    <x v="2"/>
    <x v="4"/>
    <s v="A005"/>
    <x v="5"/>
    <n v="40000"/>
    <n v="3"/>
    <n v="120000"/>
  </r>
  <r>
    <n v="85"/>
    <x v="51"/>
    <x v="1"/>
    <x v="5"/>
    <s v="A002"/>
    <x v="1"/>
    <n v="10000"/>
    <n v="10"/>
    <n v="100000"/>
  </r>
  <r>
    <n v="86"/>
    <x v="52"/>
    <x v="0"/>
    <x v="2"/>
    <s v="A002"/>
    <x v="1"/>
    <n v="10000"/>
    <n v="4"/>
    <n v="40000"/>
  </r>
  <r>
    <n v="87"/>
    <x v="53"/>
    <x v="1"/>
    <x v="1"/>
    <s v="A001"/>
    <x v="0"/>
    <n v="8000"/>
    <n v="5"/>
    <n v="40000"/>
  </r>
  <r>
    <n v="88"/>
    <x v="54"/>
    <x v="0"/>
    <x v="2"/>
    <s v="A005"/>
    <x v="5"/>
    <n v="40000"/>
    <n v="6"/>
    <n v="240000"/>
  </r>
  <r>
    <n v="89"/>
    <x v="55"/>
    <x v="2"/>
    <x v="4"/>
    <s v="A004"/>
    <x v="4"/>
    <n v="23000"/>
    <n v="5"/>
    <n v="115000"/>
  </r>
  <r>
    <n v="90"/>
    <x v="56"/>
    <x v="2"/>
    <x v="3"/>
    <s v="A003"/>
    <x v="3"/>
    <n v="12500"/>
    <n v="12"/>
    <n v="150000"/>
  </r>
  <r>
    <n v="91"/>
    <x v="57"/>
    <x v="0"/>
    <x v="2"/>
    <s v="A001"/>
    <x v="0"/>
    <n v="8000"/>
    <n v="17"/>
    <n v="136000"/>
  </r>
  <r>
    <n v="92"/>
    <x v="57"/>
    <x v="1"/>
    <x v="5"/>
    <s v="A002"/>
    <x v="1"/>
    <n v="10000"/>
    <n v="4"/>
    <n v="40000"/>
  </r>
  <r>
    <n v="93"/>
    <x v="57"/>
    <x v="0"/>
    <x v="0"/>
    <s v="A005"/>
    <x v="5"/>
    <n v="40000"/>
    <n v="5"/>
    <n v="200000"/>
  </r>
  <r>
    <n v="94"/>
    <x v="58"/>
    <x v="2"/>
    <x v="3"/>
    <s v="A006"/>
    <x v="2"/>
    <n v="200000"/>
    <n v="1"/>
    <n v="200000"/>
  </r>
  <r>
    <n v="95"/>
    <x v="59"/>
    <x v="1"/>
    <x v="1"/>
    <s v="A003"/>
    <x v="3"/>
    <n v="12500"/>
    <n v="15"/>
    <n v="187500"/>
  </r>
  <r>
    <n v="96"/>
    <x v="60"/>
    <x v="2"/>
    <x v="3"/>
    <s v="A002"/>
    <x v="1"/>
    <n v="10000"/>
    <n v="10"/>
    <n v="100000"/>
  </r>
  <r>
    <n v="97"/>
    <x v="61"/>
    <x v="1"/>
    <x v="5"/>
    <s v="A004"/>
    <x v="4"/>
    <n v="23000"/>
    <n v="2"/>
    <n v="46000"/>
  </r>
  <r>
    <n v="98"/>
    <x v="62"/>
    <x v="2"/>
    <x v="3"/>
    <s v="A002"/>
    <x v="1"/>
    <n v="10000"/>
    <n v="10"/>
    <n v="100000"/>
  </r>
  <r>
    <n v="99"/>
    <x v="63"/>
    <x v="2"/>
    <x v="3"/>
    <s v="A005"/>
    <x v="5"/>
    <n v="40000"/>
    <n v="2"/>
    <n v="80000"/>
  </r>
  <r>
    <n v="100"/>
    <x v="64"/>
    <x v="2"/>
    <x v="4"/>
    <s v="A003"/>
    <x v="3"/>
    <n v="12500"/>
    <n v="9"/>
    <n v="112500"/>
  </r>
  <r>
    <n v="101"/>
    <x v="65"/>
    <x v="0"/>
    <x v="2"/>
    <s v="A006"/>
    <x v="2"/>
    <n v="200000"/>
    <n v="1"/>
    <n v="200000"/>
  </r>
  <r>
    <n v="102"/>
    <x v="66"/>
    <x v="0"/>
    <x v="0"/>
    <s v="A001"/>
    <x v="0"/>
    <n v="8000"/>
    <n v="19"/>
    <n v="152000"/>
  </r>
  <r>
    <n v="103"/>
    <x v="66"/>
    <x v="1"/>
    <x v="1"/>
    <s v="A002"/>
    <x v="1"/>
    <n v="10000"/>
    <n v="9"/>
    <n v="90000"/>
  </r>
  <r>
    <n v="104"/>
    <x v="67"/>
    <x v="0"/>
    <x v="0"/>
    <s v="A003"/>
    <x v="3"/>
    <n v="12500"/>
    <n v="5"/>
    <n v="62500"/>
  </r>
  <r>
    <n v="105"/>
    <x v="68"/>
    <x v="2"/>
    <x v="3"/>
    <s v="A003"/>
    <x v="3"/>
    <n v="12500"/>
    <n v="10"/>
    <n v="125000"/>
  </r>
  <r>
    <n v="106"/>
    <x v="69"/>
    <x v="2"/>
    <x v="3"/>
    <s v="A002"/>
    <x v="1"/>
    <n v="10000"/>
    <n v="2"/>
    <n v="20000"/>
  </r>
  <r>
    <n v="107"/>
    <x v="69"/>
    <x v="2"/>
    <x v="4"/>
    <s v="A001"/>
    <x v="0"/>
    <n v="8000"/>
    <n v="11"/>
    <n v="88000"/>
  </r>
  <r>
    <n v="108"/>
    <x v="70"/>
    <x v="1"/>
    <x v="1"/>
    <s v="A004"/>
    <x v="4"/>
    <n v="23000"/>
    <n v="5"/>
    <n v="115000"/>
  </r>
  <r>
    <n v="109"/>
    <x v="70"/>
    <x v="2"/>
    <x v="4"/>
    <s v="A002"/>
    <x v="1"/>
    <n v="10000"/>
    <n v="10"/>
    <n v="100000"/>
  </r>
  <r>
    <n v="110"/>
    <x v="70"/>
    <x v="2"/>
    <x v="3"/>
    <s v="A004"/>
    <x v="4"/>
    <n v="23000"/>
    <n v="4"/>
    <n v="92000"/>
  </r>
  <r>
    <n v="111"/>
    <x v="71"/>
    <x v="0"/>
    <x v="2"/>
    <s v="A004"/>
    <x v="4"/>
    <n v="23000"/>
    <n v="6"/>
    <n v="138000"/>
  </r>
  <r>
    <n v="112"/>
    <x v="72"/>
    <x v="2"/>
    <x v="3"/>
    <s v="A002"/>
    <x v="1"/>
    <n v="10000"/>
    <n v="6"/>
    <n v="60000"/>
  </r>
  <r>
    <n v="113"/>
    <x v="73"/>
    <x v="2"/>
    <x v="4"/>
    <s v="A004"/>
    <x v="4"/>
    <n v="23000"/>
    <n v="5"/>
    <n v="115000"/>
  </r>
  <r>
    <n v="114"/>
    <x v="74"/>
    <x v="2"/>
    <x v="4"/>
    <s v="A006"/>
    <x v="2"/>
    <n v="200000"/>
    <n v="1"/>
    <n v="200000"/>
  </r>
  <r>
    <n v="115"/>
    <x v="75"/>
    <x v="0"/>
    <x v="0"/>
    <s v="A002"/>
    <x v="1"/>
    <n v="10000"/>
    <n v="4"/>
    <n v="40000"/>
  </r>
  <r>
    <n v="116"/>
    <x v="76"/>
    <x v="2"/>
    <x v="3"/>
    <s v="A001"/>
    <x v="0"/>
    <n v="8000"/>
    <n v="9"/>
    <n v="72000"/>
  </r>
  <r>
    <n v="117"/>
    <x v="76"/>
    <x v="1"/>
    <x v="5"/>
    <s v="A002"/>
    <x v="1"/>
    <n v="10000"/>
    <n v="15"/>
    <n v="150000"/>
  </r>
  <r>
    <n v="118"/>
    <x v="76"/>
    <x v="0"/>
    <x v="2"/>
    <s v="A006"/>
    <x v="2"/>
    <n v="200000"/>
    <n v="1"/>
    <n v="200000"/>
  </r>
  <r>
    <n v="119"/>
    <x v="77"/>
    <x v="0"/>
    <x v="2"/>
    <s v="A004"/>
    <x v="4"/>
    <n v="23000"/>
    <n v="5"/>
    <n v="115000"/>
  </r>
  <r>
    <n v="120"/>
    <x v="77"/>
    <x v="0"/>
    <x v="0"/>
    <s v="A002"/>
    <x v="1"/>
    <n v="10000"/>
    <n v="9"/>
    <n v="90000"/>
  </r>
  <r>
    <n v="121"/>
    <x v="77"/>
    <x v="2"/>
    <x v="4"/>
    <s v="A003"/>
    <x v="3"/>
    <n v="12500"/>
    <n v="10"/>
    <n v="125000"/>
  </r>
  <r>
    <n v="122"/>
    <x v="77"/>
    <x v="1"/>
    <x v="5"/>
    <s v="A002"/>
    <x v="1"/>
    <n v="10000"/>
    <n v="2"/>
    <n v="20000"/>
  </r>
  <r>
    <n v="123"/>
    <x v="77"/>
    <x v="0"/>
    <x v="0"/>
    <s v="A001"/>
    <x v="0"/>
    <n v="8000"/>
    <n v="20"/>
    <n v="160000"/>
  </r>
  <r>
    <n v="124"/>
    <x v="78"/>
    <x v="2"/>
    <x v="3"/>
    <s v="A002"/>
    <x v="1"/>
    <n v="10000"/>
    <n v="2"/>
    <n v="20000"/>
  </r>
  <r>
    <n v="125"/>
    <x v="79"/>
    <x v="1"/>
    <x v="5"/>
    <s v="A002"/>
    <x v="1"/>
    <n v="10000"/>
    <n v="1"/>
    <n v="10000"/>
  </r>
  <r>
    <n v="126"/>
    <x v="80"/>
    <x v="2"/>
    <x v="4"/>
    <s v="A004"/>
    <x v="4"/>
    <n v="23000"/>
    <n v="5"/>
    <n v="115000"/>
  </r>
  <r>
    <n v="127"/>
    <x v="81"/>
    <x v="0"/>
    <x v="0"/>
    <s v="A001"/>
    <x v="0"/>
    <n v="8000"/>
    <n v="16"/>
    <n v="128000"/>
  </r>
  <r>
    <n v="128"/>
    <x v="81"/>
    <x v="2"/>
    <x v="3"/>
    <s v="A002"/>
    <x v="1"/>
    <n v="10000"/>
    <n v="5"/>
    <n v="50000"/>
  </r>
  <r>
    <n v="129"/>
    <x v="82"/>
    <x v="1"/>
    <x v="1"/>
    <s v="A002"/>
    <x v="1"/>
    <n v="10000"/>
    <n v="25"/>
    <n v="250000"/>
  </r>
  <r>
    <n v="130"/>
    <x v="83"/>
    <x v="2"/>
    <x v="4"/>
    <s v="A001"/>
    <x v="0"/>
    <n v="8000"/>
    <n v="10"/>
    <n v="80000"/>
  </r>
  <r>
    <n v="131"/>
    <x v="84"/>
    <x v="2"/>
    <x v="4"/>
    <s v="A004"/>
    <x v="4"/>
    <n v="23000"/>
    <n v="5"/>
    <n v="115000"/>
  </r>
  <r>
    <n v="132"/>
    <x v="85"/>
    <x v="2"/>
    <x v="3"/>
    <s v="A006"/>
    <x v="2"/>
    <n v="200000"/>
    <n v="1"/>
    <n v="200000"/>
  </r>
  <r>
    <n v="133"/>
    <x v="85"/>
    <x v="2"/>
    <x v="4"/>
    <s v="A005"/>
    <x v="5"/>
    <n v="40000"/>
    <n v="3"/>
    <n v="120000"/>
  </r>
  <r>
    <n v="134"/>
    <x v="86"/>
    <x v="1"/>
    <x v="1"/>
    <s v="A001"/>
    <x v="0"/>
    <n v="8000"/>
    <n v="13"/>
    <n v="104000"/>
  </r>
  <r>
    <n v="135"/>
    <x v="87"/>
    <x v="0"/>
    <x v="0"/>
    <s v="A003"/>
    <x v="3"/>
    <n v="12500"/>
    <n v="15"/>
    <n v="187500"/>
  </r>
  <r>
    <n v="136"/>
    <x v="87"/>
    <x v="0"/>
    <x v="0"/>
    <s v="A005"/>
    <x v="5"/>
    <n v="40000"/>
    <n v="5"/>
    <n v="200000"/>
  </r>
  <r>
    <n v="137"/>
    <x v="87"/>
    <x v="2"/>
    <x v="3"/>
    <s v="A004"/>
    <x v="4"/>
    <n v="23000"/>
    <n v="2"/>
    <n v="46000"/>
  </r>
  <r>
    <n v="138"/>
    <x v="88"/>
    <x v="2"/>
    <x v="3"/>
    <s v="A005"/>
    <x v="5"/>
    <n v="40000"/>
    <n v="6"/>
    <n v="240000"/>
  </r>
  <r>
    <n v="139"/>
    <x v="88"/>
    <x v="2"/>
    <x v="3"/>
    <s v="A002"/>
    <x v="1"/>
    <n v="10000"/>
    <n v="3"/>
    <n v="30000"/>
  </r>
  <r>
    <n v="140"/>
    <x v="89"/>
    <x v="2"/>
    <x v="4"/>
    <s v="A003"/>
    <x v="3"/>
    <n v="12500"/>
    <n v="16"/>
    <n v="200000"/>
  </r>
  <r>
    <n v="141"/>
    <x v="90"/>
    <x v="0"/>
    <x v="2"/>
    <s v="A001"/>
    <x v="0"/>
    <n v="8000"/>
    <n v="15"/>
    <n v="120000"/>
  </r>
  <r>
    <n v="142"/>
    <x v="91"/>
    <x v="2"/>
    <x v="4"/>
    <s v="A002"/>
    <x v="1"/>
    <n v="10000"/>
    <n v="8"/>
    <n v="80000"/>
  </r>
  <r>
    <n v="143"/>
    <x v="92"/>
    <x v="1"/>
    <x v="5"/>
    <s v="A003"/>
    <x v="3"/>
    <n v="12500"/>
    <n v="7"/>
    <n v="87500"/>
  </r>
  <r>
    <n v="144"/>
    <x v="93"/>
    <x v="0"/>
    <x v="2"/>
    <s v="A003"/>
    <x v="3"/>
    <n v="12500"/>
    <n v="12"/>
    <n v="150000"/>
  </r>
  <r>
    <n v="145"/>
    <x v="93"/>
    <x v="0"/>
    <x v="2"/>
    <s v="A006"/>
    <x v="2"/>
    <n v="200000"/>
    <n v="1"/>
    <n v="200000"/>
  </r>
  <r>
    <n v="146"/>
    <x v="94"/>
    <x v="1"/>
    <x v="5"/>
    <s v="A002"/>
    <x v="1"/>
    <n v="10000"/>
    <n v="7"/>
    <n v="70000"/>
  </r>
  <r>
    <n v="147"/>
    <x v="95"/>
    <x v="0"/>
    <x v="0"/>
    <s v="A003"/>
    <x v="3"/>
    <n v="12500"/>
    <n v="17"/>
    <n v="212500"/>
  </r>
  <r>
    <n v="148"/>
    <x v="95"/>
    <x v="2"/>
    <x v="4"/>
    <s v="A001"/>
    <x v="0"/>
    <n v="8000"/>
    <n v="20"/>
    <n v="160000"/>
  </r>
  <r>
    <n v="149"/>
    <x v="96"/>
    <x v="0"/>
    <x v="0"/>
    <s v="A005"/>
    <x v="5"/>
    <n v="40000"/>
    <n v="6"/>
    <n v="240000"/>
  </r>
  <r>
    <n v="150"/>
    <x v="96"/>
    <x v="2"/>
    <x v="4"/>
    <s v="A004"/>
    <x v="4"/>
    <n v="23000"/>
    <n v="7"/>
    <n v="161000"/>
  </r>
  <r>
    <n v="151"/>
    <x v="97"/>
    <x v="2"/>
    <x v="4"/>
    <s v="A003"/>
    <x v="3"/>
    <n v="12500"/>
    <n v="9"/>
    <n v="112500"/>
  </r>
  <r>
    <n v="152"/>
    <x v="98"/>
    <x v="2"/>
    <x v="3"/>
    <s v="A002"/>
    <x v="1"/>
    <n v="10000"/>
    <n v="6"/>
    <n v="60000"/>
  </r>
  <r>
    <n v="153"/>
    <x v="98"/>
    <x v="1"/>
    <x v="1"/>
    <s v="A003"/>
    <x v="3"/>
    <n v="12500"/>
    <n v="9"/>
    <n v="112500"/>
  </r>
  <r>
    <n v="154"/>
    <x v="99"/>
    <x v="0"/>
    <x v="2"/>
    <s v="A001"/>
    <x v="0"/>
    <n v="8000"/>
    <n v="12"/>
    <n v="96000"/>
  </r>
  <r>
    <n v="155"/>
    <x v="99"/>
    <x v="2"/>
    <x v="4"/>
    <s v="A001"/>
    <x v="0"/>
    <n v="8000"/>
    <n v="10"/>
    <n v="80000"/>
  </r>
  <r>
    <n v="156"/>
    <x v="100"/>
    <x v="2"/>
    <x v="3"/>
    <s v="A006"/>
    <x v="2"/>
    <n v="200000"/>
    <n v="4"/>
    <n v="800000"/>
  </r>
  <r>
    <n v="157"/>
    <x v="101"/>
    <x v="0"/>
    <x v="0"/>
    <s v="A005"/>
    <x v="5"/>
    <n v="40000"/>
    <n v="13"/>
    <n v="520000"/>
  </r>
  <r>
    <n v="158"/>
    <x v="101"/>
    <x v="1"/>
    <x v="1"/>
    <s v="A003"/>
    <x v="3"/>
    <n v="12500"/>
    <n v="8"/>
    <n v="100000"/>
  </r>
  <r>
    <n v="159"/>
    <x v="102"/>
    <x v="1"/>
    <x v="5"/>
    <s v="A005"/>
    <x v="5"/>
    <n v="40000"/>
    <n v="14"/>
    <n v="560000"/>
  </r>
  <r>
    <n v="160"/>
    <x v="103"/>
    <x v="0"/>
    <x v="0"/>
    <s v="A001"/>
    <x v="0"/>
    <n v="8000"/>
    <n v="3"/>
    <n v="24000"/>
  </r>
  <r>
    <n v="161"/>
    <x v="103"/>
    <x v="0"/>
    <x v="0"/>
    <s v="A002"/>
    <x v="1"/>
    <n v="10000"/>
    <n v="1"/>
    <n v="10000"/>
  </r>
  <r>
    <n v="162"/>
    <x v="103"/>
    <x v="1"/>
    <x v="1"/>
    <s v="A001"/>
    <x v="0"/>
    <n v="8000"/>
    <n v="11"/>
    <n v="88000"/>
  </r>
  <r>
    <n v="163"/>
    <x v="103"/>
    <x v="0"/>
    <x v="0"/>
    <s v="A002"/>
    <x v="1"/>
    <n v="10000"/>
    <n v="14"/>
    <n v="140000"/>
  </r>
  <r>
    <n v="164"/>
    <x v="104"/>
    <x v="0"/>
    <x v="2"/>
    <s v="A003"/>
    <x v="3"/>
    <n v="12500"/>
    <n v="3"/>
    <n v="37500"/>
  </r>
  <r>
    <n v="165"/>
    <x v="104"/>
    <x v="1"/>
    <x v="1"/>
    <s v="A002"/>
    <x v="1"/>
    <n v="10000"/>
    <n v="12"/>
    <n v="120000"/>
  </r>
  <r>
    <n v="166"/>
    <x v="105"/>
    <x v="2"/>
    <x v="4"/>
    <s v="A002"/>
    <x v="1"/>
    <n v="10000"/>
    <n v="5"/>
    <n v="50000"/>
  </r>
  <r>
    <n v="167"/>
    <x v="106"/>
    <x v="2"/>
    <x v="3"/>
    <s v="A003"/>
    <x v="3"/>
    <n v="12500"/>
    <n v="3"/>
    <n v="37500"/>
  </r>
  <r>
    <n v="168"/>
    <x v="107"/>
    <x v="2"/>
    <x v="3"/>
    <s v="A001"/>
    <x v="0"/>
    <n v="8000"/>
    <n v="8"/>
    <n v="64000"/>
  </r>
  <r>
    <n v="169"/>
    <x v="107"/>
    <x v="2"/>
    <x v="4"/>
    <s v="A006"/>
    <x v="2"/>
    <n v="200000"/>
    <n v="4"/>
    <n v="800000"/>
  </r>
  <r>
    <n v="170"/>
    <x v="108"/>
    <x v="0"/>
    <x v="2"/>
    <s v="A005"/>
    <x v="5"/>
    <n v="40000"/>
    <n v="4"/>
    <n v="160000"/>
  </r>
  <r>
    <n v="171"/>
    <x v="109"/>
    <x v="2"/>
    <x v="3"/>
    <s v="A001"/>
    <x v="0"/>
    <n v="8000"/>
    <n v="4"/>
    <n v="32000"/>
  </r>
  <r>
    <n v="172"/>
    <x v="109"/>
    <x v="0"/>
    <x v="0"/>
    <s v="A003"/>
    <x v="3"/>
    <n v="12500"/>
    <n v="9"/>
    <n v="112500"/>
  </r>
  <r>
    <n v="173"/>
    <x v="109"/>
    <x v="2"/>
    <x v="3"/>
    <s v="A001"/>
    <x v="0"/>
    <n v="8000"/>
    <n v="14"/>
    <n v="112000"/>
  </r>
  <r>
    <n v="174"/>
    <x v="110"/>
    <x v="0"/>
    <x v="0"/>
    <s v="A001"/>
    <x v="0"/>
    <n v="8000"/>
    <n v="2"/>
    <n v="16000"/>
  </r>
  <r>
    <n v="175"/>
    <x v="110"/>
    <x v="2"/>
    <x v="3"/>
    <s v="A002"/>
    <x v="1"/>
    <n v="10000"/>
    <n v="15"/>
    <n v="150000"/>
  </r>
  <r>
    <n v="176"/>
    <x v="110"/>
    <x v="1"/>
    <x v="1"/>
    <s v="A005"/>
    <x v="5"/>
    <n v="40000"/>
    <n v="5"/>
    <n v="200000"/>
  </r>
  <r>
    <n v="177"/>
    <x v="110"/>
    <x v="0"/>
    <x v="2"/>
    <s v="A004"/>
    <x v="4"/>
    <n v="23000"/>
    <n v="1"/>
    <n v="23000"/>
  </r>
  <r>
    <n v="178"/>
    <x v="111"/>
    <x v="0"/>
    <x v="0"/>
    <s v="A002"/>
    <x v="1"/>
    <n v="10000"/>
    <n v="2"/>
    <n v="20000"/>
  </r>
  <r>
    <n v="179"/>
    <x v="112"/>
    <x v="2"/>
    <x v="4"/>
    <s v="A003"/>
    <x v="3"/>
    <n v="12500"/>
    <n v="10"/>
    <n v="125000"/>
  </r>
  <r>
    <n v="180"/>
    <x v="113"/>
    <x v="2"/>
    <x v="4"/>
    <s v="A002"/>
    <x v="1"/>
    <n v="10000"/>
    <n v="11"/>
    <n v="110000"/>
  </r>
  <r>
    <n v="181"/>
    <x v="113"/>
    <x v="2"/>
    <x v="3"/>
    <s v="A004"/>
    <x v="4"/>
    <n v="23000"/>
    <n v="14"/>
    <n v="322000"/>
  </r>
  <r>
    <n v="182"/>
    <x v="113"/>
    <x v="2"/>
    <x v="3"/>
    <s v="A005"/>
    <x v="5"/>
    <n v="40000"/>
    <n v="10"/>
    <n v="400000"/>
  </r>
  <r>
    <n v="183"/>
    <x v="113"/>
    <x v="2"/>
    <x v="4"/>
    <s v="A005"/>
    <x v="5"/>
    <n v="40000"/>
    <n v="5"/>
    <n v="200000"/>
  </r>
  <r>
    <n v="184"/>
    <x v="114"/>
    <x v="1"/>
    <x v="5"/>
    <s v="A003"/>
    <x v="3"/>
    <n v="12500"/>
    <n v="8"/>
    <n v="100000"/>
  </r>
  <r>
    <n v="185"/>
    <x v="114"/>
    <x v="1"/>
    <x v="5"/>
    <s v="A002"/>
    <x v="1"/>
    <n v="10000"/>
    <n v="11"/>
    <n v="110000"/>
  </r>
  <r>
    <n v="186"/>
    <x v="114"/>
    <x v="0"/>
    <x v="2"/>
    <s v="A002"/>
    <x v="1"/>
    <n v="10000"/>
    <n v="11"/>
    <n v="110000"/>
  </r>
  <r>
    <n v="187"/>
    <x v="115"/>
    <x v="1"/>
    <x v="1"/>
    <s v="A001"/>
    <x v="0"/>
    <n v="8000"/>
    <n v="13"/>
    <n v="104000"/>
  </r>
  <r>
    <n v="188"/>
    <x v="116"/>
    <x v="0"/>
    <x v="2"/>
    <s v="A005"/>
    <x v="5"/>
    <n v="40000"/>
    <n v="5"/>
    <n v="200000"/>
  </r>
  <r>
    <n v="189"/>
    <x v="117"/>
    <x v="2"/>
    <x v="4"/>
    <s v="A004"/>
    <x v="4"/>
    <n v="23000"/>
    <n v="1"/>
    <n v="23000"/>
  </r>
  <r>
    <n v="190"/>
    <x v="117"/>
    <x v="2"/>
    <x v="3"/>
    <s v="A006"/>
    <x v="2"/>
    <n v="200000"/>
    <n v="4"/>
    <n v="800000"/>
  </r>
  <r>
    <n v="191"/>
    <x v="118"/>
    <x v="2"/>
    <x v="3"/>
    <s v="A003"/>
    <x v="3"/>
    <n v="12500"/>
    <n v="2"/>
    <n v="25000"/>
  </r>
  <r>
    <n v="192"/>
    <x v="118"/>
    <x v="1"/>
    <x v="1"/>
    <s v="A003"/>
    <x v="3"/>
    <n v="12500"/>
    <n v="2"/>
    <n v="25000"/>
  </r>
  <r>
    <n v="193"/>
    <x v="119"/>
    <x v="0"/>
    <x v="2"/>
    <s v="A001"/>
    <x v="0"/>
    <n v="8000"/>
    <n v="9"/>
    <n v="72000"/>
  </r>
  <r>
    <n v="194"/>
    <x v="119"/>
    <x v="1"/>
    <x v="5"/>
    <s v="A002"/>
    <x v="1"/>
    <n v="10000"/>
    <n v="15"/>
    <n v="150000"/>
  </r>
  <r>
    <n v="195"/>
    <x v="119"/>
    <x v="0"/>
    <x v="0"/>
    <s v="A005"/>
    <x v="5"/>
    <n v="40000"/>
    <n v="8"/>
    <n v="320000"/>
  </r>
  <r>
    <n v="196"/>
    <x v="119"/>
    <x v="2"/>
    <x v="3"/>
    <s v="A002"/>
    <x v="1"/>
    <n v="10000"/>
    <n v="4"/>
    <n v="40000"/>
  </r>
  <r>
    <n v="197"/>
    <x v="120"/>
    <x v="1"/>
    <x v="5"/>
    <s v="A004"/>
    <x v="4"/>
    <n v="23000"/>
    <n v="2"/>
    <n v="46000"/>
  </r>
  <r>
    <n v="198"/>
    <x v="121"/>
    <x v="2"/>
    <x v="3"/>
    <s v="A002"/>
    <x v="1"/>
    <n v="10000"/>
    <n v="1"/>
    <n v="10000"/>
  </r>
  <r>
    <n v="199"/>
    <x v="122"/>
    <x v="2"/>
    <x v="3"/>
    <s v="A005"/>
    <x v="5"/>
    <n v="40000"/>
    <n v="13"/>
    <n v="520000"/>
  </r>
  <r>
    <n v="200"/>
    <x v="123"/>
    <x v="2"/>
    <x v="4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N26" firstHeaderRow="1" firstDataRow="3" firstDataCol="1"/>
  <pivotFields count="10">
    <pivotField showAll="0"/>
    <pivotField axis="axisCol"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2"/>
    <field x="5"/>
  </rowFields>
  <rowItems count="21">
    <i>
      <x/>
    </i>
    <i r="1">
      <x/>
    </i>
    <i r="1">
      <x v="1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2">
    <field x="9"/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合計 / 売上金額" fld="8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8.75" x14ac:dyDescent="0.4"/>
  <cols>
    <col min="2" max="2" width="9.125" bestFit="1" customWidth="1"/>
    <col min="3" max="3" width="9.5" bestFit="1" customWidth="1"/>
    <col min="4" max="13" width="9.125" bestFit="1" customWidth="1"/>
    <col min="14" max="14" width="9.5" bestFit="1" customWidth="1"/>
  </cols>
  <sheetData>
    <row r="1" spans="1:14" ht="24" x14ac:dyDescent="0.4">
      <c r="A1" s="1" t="s">
        <v>72</v>
      </c>
    </row>
    <row r="3" spans="1:14" x14ac:dyDescent="0.4">
      <c r="A3" s="3" t="s">
        <v>3</v>
      </c>
      <c r="B3" s="3" t="s">
        <v>73</v>
      </c>
      <c r="C3" s="3" t="s">
        <v>75</v>
      </c>
      <c r="D3" s="3" t="s">
        <v>76</v>
      </c>
      <c r="E3" s="3" t="s">
        <v>77</v>
      </c>
      <c r="F3" s="3" t="s">
        <v>78</v>
      </c>
      <c r="G3" s="3" t="s">
        <v>79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74</v>
      </c>
    </row>
    <row r="4" spans="1:14" x14ac:dyDescent="0.4">
      <c r="A4" s="2" t="s">
        <v>86</v>
      </c>
      <c r="B4" s="4"/>
      <c r="C4" s="4">
        <f>GETPIVOTDATA("売上金額",集計!$A$3,"店舗名","広尾店","商品名","フットバス","月",2)</f>
        <v>0</v>
      </c>
      <c r="D4" s="4">
        <f>GETPIVOTDATA("売上金額",集計!$A$3,"店舗名","広尾店","商品名","フットバス","月",3)</f>
        <v>0</v>
      </c>
      <c r="E4" s="4">
        <f>GETPIVOTDATA("売上金額",集計!$A$3,"店舗名","広尾店","商品名","フットバス","月",4)</f>
        <v>0</v>
      </c>
      <c r="F4" s="4">
        <f>GETPIVOTDATA("売上金額",集計!$A$3,"店舗名","広尾店","商品名","フットバス","月",5)</f>
        <v>0</v>
      </c>
      <c r="G4" s="4">
        <f>GETPIVOTDATA("売上金額",集計!$A$3,"店舗名","広尾店","商品名","フットバス","月",6)</f>
        <v>46000</v>
      </c>
      <c r="H4" s="4">
        <f>GETPIVOTDATA("売上金額",集計!$A$3,"店舗名","広尾店","商品名","フットバス","月",7)</f>
        <v>115000</v>
      </c>
      <c r="I4" s="4">
        <f>GETPIVOTDATA("売上金額",集計!$A$3,"店舗名","広尾店","商品名","フットバス","月",8)</f>
        <v>0</v>
      </c>
      <c r="J4" s="4">
        <f>GETPIVOTDATA("売上金額",集計!$A$3,"店舗名","広尾店","商品名","フットバス","月",9)</f>
        <v>0</v>
      </c>
      <c r="K4" s="4">
        <f>GETPIVOTDATA("売上金額",集計!$A$3,"店舗名","広尾店","商品名","フットバス","月",10)</f>
        <v>0</v>
      </c>
      <c r="L4" s="4">
        <f>GETPIVOTDATA("売上金額",集計!$A$3,"店舗名","広尾店","商品名","フットバス","月",11)</f>
        <v>0</v>
      </c>
      <c r="M4" s="4">
        <f>GETPIVOTDATA("売上金額",集計!$A$3,"店舗名","広尾店","商品名","フットバス","月",12)</f>
        <v>46000</v>
      </c>
      <c r="N4" s="4">
        <f>SUM(B4:M4)</f>
        <v>207000</v>
      </c>
    </row>
    <row r="5" spans="1:14" x14ac:dyDescent="0.4">
      <c r="A5" s="2" t="s">
        <v>9</v>
      </c>
      <c r="B5" s="4"/>
      <c r="C5" s="4">
        <f>GETPIVOTDATA("売上金額",集計!$A$3,"店舗名","青山店","商品名","フットバス","月",2)</f>
        <v>713000</v>
      </c>
      <c r="D5" s="4">
        <f>GETPIVOTDATA("売上金額",集計!$A$3,"店舗名","青山店","商品名","フットバス","月",3)</f>
        <v>207000</v>
      </c>
      <c r="E5" s="4">
        <f>GETPIVOTDATA("売上金額",集計!$A$3,"店舗名","青山店","商品名","フットバス","月",4)</f>
        <v>0</v>
      </c>
      <c r="F5" s="4">
        <f>GETPIVOTDATA("売上金額",集計!$A$3,"店舗名","青山店","商品名","フットバス","月",5)</f>
        <v>230000</v>
      </c>
      <c r="G5" s="4">
        <f>GETPIVOTDATA("売上金額",集計!$A$3,"店舗名","青山店","商品名","フットバス","月",6)</f>
        <v>115000</v>
      </c>
      <c r="H5" s="4">
        <f>GETPIVOTDATA("売上金額",集計!$A$3,"店舗名","青山店","商品名","フットバス","月",7)</f>
        <v>207000</v>
      </c>
      <c r="I5" s="4">
        <f>GETPIVOTDATA("売上金額",集計!$A$3,"店舗名","青山店","商品名","フットバス","月",8)</f>
        <v>276000</v>
      </c>
      <c r="J5" s="4">
        <f>GETPIVOTDATA("売上金額",集計!$A$3,"店舗名","青山店","商品名","フットバス","月",9)</f>
        <v>161000</v>
      </c>
      <c r="K5" s="4">
        <f>GETPIVOTDATA("売上金額",集計!$A$3,"店舗名","青山店","商品名","フットバス","月",10)</f>
        <v>0</v>
      </c>
      <c r="L5" s="4">
        <f>GETPIVOTDATA("売上金額",集計!$A$3,"店舗名","青山店","商品名","フットバス","月",11)</f>
        <v>322000</v>
      </c>
      <c r="M5" s="4">
        <f>GETPIVOTDATA("売上金額",集計!$A$3,"店舗名","青山店","商品名","フットバス","月",12)</f>
        <v>23000</v>
      </c>
      <c r="N5" s="4">
        <f t="shared" ref="N5:N6" si="0">SUM(B5:M5)</f>
        <v>2254000</v>
      </c>
    </row>
    <row r="6" spans="1:14" x14ac:dyDescent="0.4">
      <c r="A6" s="2" t="s">
        <v>87</v>
      </c>
      <c r="B6" s="4"/>
      <c r="C6" s="4">
        <f>GETPIVOTDATA("売上金額",集計!$A$3,"店舗名","目黒店","商品名","フットバス","月",2)</f>
        <v>345000</v>
      </c>
      <c r="D6" s="4">
        <f>GETPIVOTDATA("売上金額",集計!$A$3,"店舗名","目黒店","商品名","フットバス","月",3)</f>
        <v>0</v>
      </c>
      <c r="E6" s="4">
        <f>GETPIVOTDATA("売上金額",集計!$A$3,"店舗名","目黒店","商品名","フットバス","月",4)</f>
        <v>0</v>
      </c>
      <c r="F6" s="4">
        <f>GETPIVOTDATA("売上金額",集計!$A$3,"店舗名","目黒店","商品名","フットバス","月",5)</f>
        <v>115000</v>
      </c>
      <c r="G6" s="4">
        <f>GETPIVOTDATA("売上金額",集計!$A$3,"店舗名","目黒店","商品名","フットバス","月",6)</f>
        <v>0</v>
      </c>
      <c r="H6" s="4">
        <f>GETPIVOTDATA("売上金額",集計!$A$3,"店舗名","目黒店","商品名","フットバス","月",7)</f>
        <v>138000</v>
      </c>
      <c r="I6" s="4">
        <f>GETPIVOTDATA("売上金額",集計!$A$3,"店舗名","目黒店","商品名","フットバス","月",8)</f>
        <v>115000</v>
      </c>
      <c r="J6" s="4">
        <f>GETPIVOTDATA("売上金額",集計!$A$3,"店舗名","目黒店","商品名","フットバス","月",9)</f>
        <v>0</v>
      </c>
      <c r="K6" s="4">
        <f>GETPIVOTDATA("売上金額",集計!$A$3,"店舗名","目黒店","商品名","フットバス","月",10)</f>
        <v>0</v>
      </c>
      <c r="L6" s="4">
        <f>GETPIVOTDATA("売上金額",集計!$A$3,"店舗名","目黒店","商品名","フットバス","月",11)</f>
        <v>23000</v>
      </c>
      <c r="M6" s="4">
        <f>GETPIVOTDATA("売上金額",集計!$A$3,"店舗名","目黒店","商品名","フットバス","月",12)</f>
        <v>0</v>
      </c>
      <c r="N6" s="4">
        <f t="shared" si="0"/>
        <v>736000</v>
      </c>
    </row>
    <row r="7" spans="1:14" x14ac:dyDescent="0.4">
      <c r="A7" s="10" t="s">
        <v>74</v>
      </c>
      <c r="B7" s="11">
        <f>SUM(B4:B6)</f>
        <v>0</v>
      </c>
      <c r="C7" s="11">
        <f t="shared" ref="C7:N7" si="1">SUM(C4:C6)</f>
        <v>1058000</v>
      </c>
      <c r="D7" s="11">
        <f t="shared" si="1"/>
        <v>207000</v>
      </c>
      <c r="E7" s="11">
        <f t="shared" si="1"/>
        <v>0</v>
      </c>
      <c r="F7" s="11">
        <f t="shared" si="1"/>
        <v>345000</v>
      </c>
      <c r="G7" s="11">
        <f t="shared" si="1"/>
        <v>161000</v>
      </c>
      <c r="H7" s="11">
        <f t="shared" si="1"/>
        <v>460000</v>
      </c>
      <c r="I7" s="11">
        <f t="shared" si="1"/>
        <v>391000</v>
      </c>
      <c r="J7" s="11">
        <f t="shared" si="1"/>
        <v>161000</v>
      </c>
      <c r="K7" s="11">
        <f t="shared" si="1"/>
        <v>0</v>
      </c>
      <c r="L7" s="11">
        <f t="shared" si="1"/>
        <v>345000</v>
      </c>
      <c r="M7" s="11">
        <f t="shared" si="1"/>
        <v>69000</v>
      </c>
      <c r="N7" s="11">
        <f t="shared" si="1"/>
        <v>3197000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6"/>
  <sheetViews>
    <sheetView workbookViewId="0"/>
  </sheetViews>
  <sheetFormatPr defaultRowHeight="18.75" x14ac:dyDescent="0.4"/>
  <cols>
    <col min="1" max="1" width="21.625" customWidth="1"/>
    <col min="2" max="2" width="11.25" customWidth="1"/>
    <col min="3" max="13" width="11.25" bestFit="1" customWidth="1"/>
    <col min="14" max="14" width="12.5" bestFit="1" customWidth="1"/>
    <col min="15" max="21" width="8" customWidth="1"/>
    <col min="22" max="22" width="8.625" customWidth="1"/>
    <col min="23" max="24" width="8" customWidth="1"/>
    <col min="25" max="25" width="6.875" customWidth="1"/>
    <col min="26" max="26" width="7.5" customWidth="1"/>
    <col min="27" max="27" width="6.875" customWidth="1"/>
    <col min="28" max="28" width="8" customWidth="1"/>
    <col min="29" max="29" width="8.625" customWidth="1"/>
    <col min="30" max="33" width="8" customWidth="1"/>
    <col min="34" max="34" width="7.5" customWidth="1"/>
    <col min="35" max="42" width="8" customWidth="1"/>
    <col min="43" max="44" width="7.5" customWidth="1"/>
    <col min="45" max="55" width="8" customWidth="1"/>
    <col min="56" max="61" width="7.5" customWidth="1"/>
    <col min="62" max="66" width="8" customWidth="1"/>
    <col min="67" max="68" width="7.5" customWidth="1"/>
    <col min="69" max="77" width="8" customWidth="1"/>
    <col min="78" max="79" width="7.5" customWidth="1"/>
    <col min="80" max="80" width="6.875" customWidth="1"/>
    <col min="81" max="90" width="8" customWidth="1"/>
    <col min="91" max="92" width="7.5" customWidth="1"/>
    <col min="93" max="94" width="6.875" customWidth="1"/>
    <col min="95" max="102" width="8" customWidth="1"/>
    <col min="103" max="109" width="9" customWidth="1"/>
    <col min="110" max="110" width="8" customWidth="1"/>
    <col min="111" max="117" width="9" customWidth="1"/>
    <col min="118" max="118" width="8" customWidth="1"/>
    <col min="119" max="119" width="8.625" customWidth="1"/>
    <col min="120" max="120" width="8" customWidth="1"/>
    <col min="121" max="125" width="9" customWidth="1"/>
    <col min="126" max="126" width="9.625" customWidth="1"/>
  </cols>
  <sheetData>
    <row r="3" spans="1:14" x14ac:dyDescent="0.4">
      <c r="A3" s="6" t="s">
        <v>71</v>
      </c>
      <c r="B3" s="6" t="s">
        <v>46</v>
      </c>
    </row>
    <row r="4" spans="1:14" x14ac:dyDescent="0.4">
      <c r="B4" t="s">
        <v>58</v>
      </c>
      <c r="C4" t="s">
        <v>59</v>
      </c>
      <c r="D4" t="s">
        <v>60</v>
      </c>
      <c r="E4" t="s">
        <v>61</v>
      </c>
      <c r="F4" t="s">
        <v>62</v>
      </c>
      <c r="G4" t="s">
        <v>63</v>
      </c>
      <c r="H4" t="s">
        <v>64</v>
      </c>
      <c r="I4" t="s">
        <v>65</v>
      </c>
      <c r="J4" t="s">
        <v>66</v>
      </c>
      <c r="K4" t="s">
        <v>67</v>
      </c>
      <c r="L4" t="s">
        <v>68</v>
      </c>
      <c r="M4" t="s">
        <v>69</v>
      </c>
      <c r="N4" t="s">
        <v>53</v>
      </c>
    </row>
    <row r="5" spans="1:14" x14ac:dyDescent="0.4">
      <c r="A5" s="6" t="s">
        <v>54</v>
      </c>
    </row>
    <row r="6" spans="1:14" x14ac:dyDescent="0.4">
      <c r="A6" s="7" t="s">
        <v>55</v>
      </c>
      <c r="B6" s="9">
        <v>376000</v>
      </c>
      <c r="C6" s="9">
        <v>412000</v>
      </c>
      <c r="D6" s="9">
        <v>362500</v>
      </c>
      <c r="E6" s="9">
        <v>587500</v>
      </c>
      <c r="F6" s="9">
        <v>582500</v>
      </c>
      <c r="G6" s="9">
        <v>273500</v>
      </c>
      <c r="H6" s="9">
        <v>205000</v>
      </c>
      <c r="I6" s="9">
        <v>534000</v>
      </c>
      <c r="J6" s="9">
        <v>270000</v>
      </c>
      <c r="K6" s="9">
        <v>868000</v>
      </c>
      <c r="L6" s="9">
        <v>514000</v>
      </c>
      <c r="M6" s="9">
        <v>221000</v>
      </c>
      <c r="N6" s="9">
        <v>5206000</v>
      </c>
    </row>
    <row r="7" spans="1:14" x14ac:dyDescent="0.4">
      <c r="A7" s="8" t="s">
        <v>47</v>
      </c>
      <c r="B7" s="9">
        <v>276000</v>
      </c>
      <c r="C7" s="9"/>
      <c r="D7" s="9"/>
      <c r="E7" s="9"/>
      <c r="F7" s="9"/>
      <c r="G7" s="9">
        <v>46000</v>
      </c>
      <c r="H7" s="9">
        <v>115000</v>
      </c>
      <c r="I7" s="9"/>
      <c r="J7" s="9"/>
      <c r="K7" s="9"/>
      <c r="L7" s="9"/>
      <c r="M7" s="9">
        <v>46000</v>
      </c>
      <c r="N7" s="9">
        <v>483000</v>
      </c>
    </row>
    <row r="8" spans="1:14" x14ac:dyDescent="0.4">
      <c r="A8" s="8" t="s">
        <v>48</v>
      </c>
      <c r="B8" s="9"/>
      <c r="C8" s="9"/>
      <c r="D8" s="9"/>
      <c r="E8" s="9">
        <v>240000</v>
      </c>
      <c r="F8" s="9">
        <v>280000</v>
      </c>
      <c r="G8" s="9"/>
      <c r="H8" s="9"/>
      <c r="I8" s="9"/>
      <c r="J8" s="9"/>
      <c r="K8" s="9">
        <v>560000</v>
      </c>
      <c r="L8" s="9">
        <v>200000</v>
      </c>
      <c r="M8" s="9"/>
      <c r="N8" s="9">
        <v>1280000</v>
      </c>
    </row>
    <row r="9" spans="1:14" x14ac:dyDescent="0.4">
      <c r="A9" s="8" t="s">
        <v>50</v>
      </c>
      <c r="B9" s="9"/>
      <c r="C9" s="9">
        <v>72000</v>
      </c>
      <c r="D9" s="9"/>
      <c r="E9" s="9">
        <v>120000</v>
      </c>
      <c r="F9" s="9">
        <v>40000</v>
      </c>
      <c r="G9" s="9"/>
      <c r="H9" s="9"/>
      <c r="I9" s="9">
        <v>104000</v>
      </c>
      <c r="J9" s="9"/>
      <c r="K9" s="9">
        <v>88000</v>
      </c>
      <c r="L9" s="9">
        <v>104000</v>
      </c>
      <c r="M9" s="9"/>
      <c r="N9" s="9">
        <v>528000</v>
      </c>
    </row>
    <row r="10" spans="1:14" x14ac:dyDescent="0.4">
      <c r="A10" s="8" t="s">
        <v>51</v>
      </c>
      <c r="B10" s="9"/>
      <c r="C10" s="9"/>
      <c r="D10" s="9">
        <v>212500</v>
      </c>
      <c r="E10" s="9">
        <v>187500</v>
      </c>
      <c r="F10" s="9">
        <v>162500</v>
      </c>
      <c r="G10" s="9">
        <v>187500</v>
      </c>
      <c r="H10" s="9"/>
      <c r="I10" s="9"/>
      <c r="J10" s="9">
        <v>200000</v>
      </c>
      <c r="K10" s="9">
        <v>100000</v>
      </c>
      <c r="L10" s="9">
        <v>100000</v>
      </c>
      <c r="M10" s="9">
        <v>25000</v>
      </c>
      <c r="N10" s="9">
        <v>1175000</v>
      </c>
    </row>
    <row r="11" spans="1:14" x14ac:dyDescent="0.4">
      <c r="A11" s="8" t="s">
        <v>52</v>
      </c>
      <c r="B11" s="9">
        <v>100000</v>
      </c>
      <c r="C11" s="9">
        <v>340000</v>
      </c>
      <c r="D11" s="9">
        <v>150000</v>
      </c>
      <c r="E11" s="9">
        <v>40000</v>
      </c>
      <c r="F11" s="9">
        <v>100000</v>
      </c>
      <c r="G11" s="9">
        <v>40000</v>
      </c>
      <c r="H11" s="9">
        <v>90000</v>
      </c>
      <c r="I11" s="9">
        <v>430000</v>
      </c>
      <c r="J11" s="9">
        <v>70000</v>
      </c>
      <c r="K11" s="9">
        <v>120000</v>
      </c>
      <c r="L11" s="9">
        <v>110000</v>
      </c>
      <c r="M11" s="9">
        <v>150000</v>
      </c>
      <c r="N11" s="9">
        <v>1740000</v>
      </c>
    </row>
    <row r="12" spans="1:14" x14ac:dyDescent="0.4">
      <c r="A12" s="7" t="s">
        <v>56</v>
      </c>
      <c r="B12" s="9">
        <v>1602500</v>
      </c>
      <c r="C12" s="9">
        <v>2100500</v>
      </c>
      <c r="D12" s="9">
        <v>611500</v>
      </c>
      <c r="E12" s="9">
        <v>903000</v>
      </c>
      <c r="F12" s="9">
        <v>1144000</v>
      </c>
      <c r="G12" s="9">
        <v>857500</v>
      </c>
      <c r="H12" s="9">
        <v>800000</v>
      </c>
      <c r="I12" s="9">
        <v>1213000</v>
      </c>
      <c r="J12" s="9">
        <v>853500</v>
      </c>
      <c r="K12" s="9">
        <v>1751500</v>
      </c>
      <c r="L12" s="9">
        <v>1451000</v>
      </c>
      <c r="M12" s="9">
        <v>1605500</v>
      </c>
      <c r="N12" s="9">
        <v>14893500</v>
      </c>
    </row>
    <row r="13" spans="1:14" x14ac:dyDescent="0.4">
      <c r="A13" s="8" t="s">
        <v>47</v>
      </c>
      <c r="B13" s="9">
        <v>552000</v>
      </c>
      <c r="C13" s="9">
        <v>713000</v>
      </c>
      <c r="D13" s="9">
        <v>207000</v>
      </c>
      <c r="E13" s="9"/>
      <c r="F13" s="9">
        <v>230000</v>
      </c>
      <c r="G13" s="9">
        <v>115000</v>
      </c>
      <c r="H13" s="9">
        <v>207000</v>
      </c>
      <c r="I13" s="9">
        <v>276000</v>
      </c>
      <c r="J13" s="9">
        <v>161000</v>
      </c>
      <c r="K13" s="9"/>
      <c r="L13" s="9">
        <v>322000</v>
      </c>
      <c r="M13" s="9">
        <v>23000</v>
      </c>
      <c r="N13" s="9">
        <v>2806000</v>
      </c>
    </row>
    <row r="14" spans="1:14" x14ac:dyDescent="0.4">
      <c r="A14" s="8" t="s">
        <v>48</v>
      </c>
      <c r="B14" s="9"/>
      <c r="C14" s="9">
        <v>520000</v>
      </c>
      <c r="D14" s="9"/>
      <c r="E14" s="9"/>
      <c r="F14" s="9">
        <v>320000</v>
      </c>
      <c r="G14" s="9">
        <v>80000</v>
      </c>
      <c r="H14" s="9"/>
      <c r="I14" s="9">
        <v>360000</v>
      </c>
      <c r="J14" s="9"/>
      <c r="K14" s="9"/>
      <c r="L14" s="9">
        <v>600000</v>
      </c>
      <c r="M14" s="9">
        <v>520000</v>
      </c>
      <c r="N14" s="9">
        <v>2400000</v>
      </c>
    </row>
    <row r="15" spans="1:14" x14ac:dyDescent="0.4">
      <c r="A15" s="8" t="s">
        <v>49</v>
      </c>
      <c r="B15" s="9">
        <v>800000</v>
      </c>
      <c r="C15" s="9">
        <v>200000</v>
      </c>
      <c r="D15" s="9"/>
      <c r="E15" s="9">
        <v>400000</v>
      </c>
      <c r="F15" s="9"/>
      <c r="G15" s="9">
        <v>200000</v>
      </c>
      <c r="H15" s="9">
        <v>200000</v>
      </c>
      <c r="I15" s="9">
        <v>200000</v>
      </c>
      <c r="J15" s="9"/>
      <c r="K15" s="9">
        <v>1600000</v>
      </c>
      <c r="L15" s="9"/>
      <c r="M15" s="9">
        <v>800000</v>
      </c>
      <c r="N15" s="9">
        <v>4400000</v>
      </c>
    </row>
    <row r="16" spans="1:14" x14ac:dyDescent="0.4">
      <c r="A16" s="8" t="s">
        <v>50</v>
      </c>
      <c r="B16" s="9">
        <v>8000</v>
      </c>
      <c r="C16" s="9">
        <v>200000</v>
      </c>
      <c r="D16" s="9">
        <v>152000</v>
      </c>
      <c r="E16" s="9">
        <v>128000</v>
      </c>
      <c r="F16" s="9">
        <v>224000</v>
      </c>
      <c r="G16" s="9"/>
      <c r="H16" s="9">
        <v>88000</v>
      </c>
      <c r="I16" s="9">
        <v>152000</v>
      </c>
      <c r="J16" s="9">
        <v>240000</v>
      </c>
      <c r="K16" s="9">
        <v>64000</v>
      </c>
      <c r="L16" s="9">
        <v>144000</v>
      </c>
      <c r="M16" s="9"/>
      <c r="N16" s="9">
        <v>1400000</v>
      </c>
    </row>
    <row r="17" spans="1:14" x14ac:dyDescent="0.4">
      <c r="A17" s="8" t="s">
        <v>51</v>
      </c>
      <c r="B17" s="9">
        <v>62500</v>
      </c>
      <c r="C17" s="9">
        <v>137500</v>
      </c>
      <c r="D17" s="9">
        <v>212500</v>
      </c>
      <c r="E17" s="9">
        <v>225000</v>
      </c>
      <c r="F17" s="9">
        <v>150000</v>
      </c>
      <c r="G17" s="9">
        <v>262500</v>
      </c>
      <c r="H17" s="9">
        <v>125000</v>
      </c>
      <c r="I17" s="9">
        <v>125000</v>
      </c>
      <c r="J17" s="9">
        <v>312500</v>
      </c>
      <c r="K17" s="9">
        <v>37500</v>
      </c>
      <c r="L17" s="9">
        <v>125000</v>
      </c>
      <c r="M17" s="9">
        <v>212500</v>
      </c>
      <c r="N17" s="9">
        <v>1987500</v>
      </c>
    </row>
    <row r="18" spans="1:14" x14ac:dyDescent="0.4">
      <c r="A18" s="8" t="s">
        <v>52</v>
      </c>
      <c r="B18" s="9">
        <v>180000</v>
      </c>
      <c r="C18" s="9">
        <v>330000</v>
      </c>
      <c r="D18" s="9">
        <v>40000</v>
      </c>
      <c r="E18" s="9">
        <v>150000</v>
      </c>
      <c r="F18" s="9">
        <v>220000</v>
      </c>
      <c r="G18" s="9">
        <v>200000</v>
      </c>
      <c r="H18" s="9">
        <v>180000</v>
      </c>
      <c r="I18" s="9">
        <v>100000</v>
      </c>
      <c r="J18" s="9">
        <v>140000</v>
      </c>
      <c r="K18" s="9">
        <v>50000</v>
      </c>
      <c r="L18" s="9">
        <v>260000</v>
      </c>
      <c r="M18" s="9">
        <v>50000</v>
      </c>
      <c r="N18" s="9">
        <v>1900000</v>
      </c>
    </row>
    <row r="19" spans="1:14" x14ac:dyDescent="0.4">
      <c r="A19" s="7" t="s">
        <v>57</v>
      </c>
      <c r="B19" s="9">
        <v>460500</v>
      </c>
      <c r="C19" s="9">
        <v>1444000</v>
      </c>
      <c r="D19" s="9">
        <v>1697500</v>
      </c>
      <c r="E19" s="9">
        <v>604500</v>
      </c>
      <c r="F19" s="9">
        <v>722500</v>
      </c>
      <c r="G19" s="9">
        <v>576000</v>
      </c>
      <c r="H19" s="9">
        <v>592500</v>
      </c>
      <c r="I19" s="9">
        <v>1080500</v>
      </c>
      <c r="J19" s="9">
        <v>1018500</v>
      </c>
      <c r="K19" s="9">
        <v>731500</v>
      </c>
      <c r="L19" s="9">
        <v>441500</v>
      </c>
      <c r="M19" s="9">
        <v>592000</v>
      </c>
      <c r="N19" s="9">
        <v>9961500</v>
      </c>
    </row>
    <row r="20" spans="1:14" x14ac:dyDescent="0.4">
      <c r="A20" s="8" t="s">
        <v>47</v>
      </c>
      <c r="B20" s="9">
        <v>92000</v>
      </c>
      <c r="C20" s="9">
        <v>345000</v>
      </c>
      <c r="D20" s="9"/>
      <c r="E20" s="9"/>
      <c r="F20" s="9">
        <v>115000</v>
      </c>
      <c r="G20" s="9"/>
      <c r="H20" s="9">
        <v>138000</v>
      </c>
      <c r="I20" s="9">
        <v>115000</v>
      </c>
      <c r="J20" s="9"/>
      <c r="K20" s="9"/>
      <c r="L20" s="9">
        <v>23000</v>
      </c>
      <c r="M20" s="9"/>
      <c r="N20" s="9">
        <v>828000</v>
      </c>
    </row>
    <row r="21" spans="1:14" x14ac:dyDescent="0.4">
      <c r="A21" s="8" t="s">
        <v>48</v>
      </c>
      <c r="B21" s="9"/>
      <c r="C21" s="9">
        <v>40000</v>
      </c>
      <c r="D21" s="9">
        <v>520000</v>
      </c>
      <c r="E21" s="9">
        <v>80000</v>
      </c>
      <c r="F21" s="9">
        <v>120000</v>
      </c>
      <c r="G21" s="9">
        <v>440000</v>
      </c>
      <c r="H21" s="9"/>
      <c r="I21" s="9">
        <v>200000</v>
      </c>
      <c r="J21" s="9">
        <v>240000</v>
      </c>
      <c r="K21" s="9">
        <v>520000</v>
      </c>
      <c r="L21" s="9">
        <v>160000</v>
      </c>
      <c r="M21" s="9">
        <v>520000</v>
      </c>
      <c r="N21" s="9">
        <v>2840000</v>
      </c>
    </row>
    <row r="22" spans="1:14" x14ac:dyDescent="0.4">
      <c r="A22" s="8" t="s">
        <v>49</v>
      </c>
      <c r="B22" s="9">
        <v>200000</v>
      </c>
      <c r="C22" s="9">
        <v>800000</v>
      </c>
      <c r="D22" s="9">
        <v>800000</v>
      </c>
      <c r="E22" s="9"/>
      <c r="F22" s="9"/>
      <c r="G22" s="9"/>
      <c r="H22" s="9">
        <v>200000</v>
      </c>
      <c r="I22" s="9">
        <v>200000</v>
      </c>
      <c r="J22" s="9">
        <v>200000</v>
      </c>
      <c r="K22" s="9"/>
      <c r="L22" s="9"/>
      <c r="M22" s="9"/>
      <c r="N22" s="9">
        <v>2400000</v>
      </c>
    </row>
    <row r="23" spans="1:14" x14ac:dyDescent="0.4">
      <c r="A23" s="8" t="s">
        <v>50</v>
      </c>
      <c r="B23" s="9">
        <v>56000</v>
      </c>
      <c r="C23" s="9">
        <v>104000</v>
      </c>
      <c r="D23" s="9">
        <v>40000</v>
      </c>
      <c r="E23" s="9">
        <v>72000</v>
      </c>
      <c r="F23" s="9">
        <v>120000</v>
      </c>
      <c r="G23" s="9">
        <v>136000</v>
      </c>
      <c r="H23" s="9">
        <v>152000</v>
      </c>
      <c r="I23" s="9">
        <v>288000</v>
      </c>
      <c r="J23" s="9">
        <v>216000</v>
      </c>
      <c r="K23" s="9">
        <v>24000</v>
      </c>
      <c r="L23" s="9">
        <v>16000</v>
      </c>
      <c r="M23" s="9">
        <v>72000</v>
      </c>
      <c r="N23" s="9">
        <v>1296000</v>
      </c>
    </row>
    <row r="24" spans="1:14" x14ac:dyDescent="0.4">
      <c r="A24" s="8" t="s">
        <v>51</v>
      </c>
      <c r="B24" s="9">
        <v>62500</v>
      </c>
      <c r="C24" s="9">
        <v>25000</v>
      </c>
      <c r="D24" s="9">
        <v>337500</v>
      </c>
      <c r="E24" s="9">
        <v>212500</v>
      </c>
      <c r="F24" s="9">
        <v>237500</v>
      </c>
      <c r="G24" s="9"/>
      <c r="H24" s="9">
        <v>62500</v>
      </c>
      <c r="I24" s="9">
        <v>187500</v>
      </c>
      <c r="J24" s="9">
        <v>362500</v>
      </c>
      <c r="K24" s="9">
        <v>37500</v>
      </c>
      <c r="L24" s="9">
        <v>112500</v>
      </c>
      <c r="M24" s="9"/>
      <c r="N24" s="9">
        <v>1637500</v>
      </c>
    </row>
    <row r="25" spans="1:14" x14ac:dyDescent="0.4">
      <c r="A25" s="8" t="s">
        <v>52</v>
      </c>
      <c r="B25" s="9">
        <v>50000</v>
      </c>
      <c r="C25" s="9">
        <v>130000</v>
      </c>
      <c r="D25" s="9"/>
      <c r="E25" s="9">
        <v>240000</v>
      </c>
      <c r="F25" s="9">
        <v>130000</v>
      </c>
      <c r="G25" s="9"/>
      <c r="H25" s="9">
        <v>40000</v>
      </c>
      <c r="I25" s="9">
        <v>90000</v>
      </c>
      <c r="J25" s="9"/>
      <c r="K25" s="9">
        <v>150000</v>
      </c>
      <c r="L25" s="9">
        <v>130000</v>
      </c>
      <c r="M25" s="9"/>
      <c r="N25" s="9">
        <v>960000</v>
      </c>
    </row>
    <row r="26" spans="1:14" x14ac:dyDescent="0.4">
      <c r="A26" s="7" t="s">
        <v>53</v>
      </c>
      <c r="B26" s="9">
        <v>2439000</v>
      </c>
      <c r="C26" s="9">
        <v>3956500</v>
      </c>
      <c r="D26" s="9">
        <v>2671500</v>
      </c>
      <c r="E26" s="9">
        <v>2095000</v>
      </c>
      <c r="F26" s="9">
        <v>2449000</v>
      </c>
      <c r="G26" s="9">
        <v>1707000</v>
      </c>
      <c r="H26" s="9">
        <v>1597500</v>
      </c>
      <c r="I26" s="9">
        <v>2827500</v>
      </c>
      <c r="J26" s="9">
        <v>2142000</v>
      </c>
      <c r="K26" s="9">
        <v>3351000</v>
      </c>
      <c r="L26" s="9">
        <v>2406500</v>
      </c>
      <c r="M26" s="9">
        <v>2418500</v>
      </c>
      <c r="N26" s="9">
        <v>30061000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70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120</v>
      </c>
      <c r="J11" s="4">
        <f t="shared" si="0"/>
        <v>2760000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分析</vt:lpstr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2017-04-19T02:13:36Z</dcterms:modified>
</cp:coreProperties>
</file>