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集計" sheetId="3" r:id="rId1"/>
    <sheet name="売上" sheetId="1" r:id="rId2"/>
    <sheet name="商品" sheetId="2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7" i="1" l="1"/>
  <c r="J57" i="1" s="1"/>
  <c r="G57" i="1"/>
  <c r="H56" i="1"/>
  <c r="J56" i="1" s="1"/>
  <c r="G56" i="1"/>
  <c r="H55" i="1"/>
  <c r="J55" i="1" s="1"/>
  <c r="G55" i="1"/>
  <c r="H54" i="1"/>
  <c r="J54" i="1" s="1"/>
  <c r="G54" i="1"/>
  <c r="H58" i="1"/>
  <c r="J58" i="1" s="1"/>
  <c r="G58" i="1"/>
  <c r="H53" i="1"/>
  <c r="J53" i="1" s="1"/>
  <c r="G53" i="1"/>
  <c r="H52" i="1"/>
  <c r="J52" i="1" s="1"/>
  <c r="G52" i="1"/>
  <c r="H51" i="1"/>
  <c r="J51" i="1" s="1"/>
  <c r="G51" i="1"/>
  <c r="H50" i="1"/>
  <c r="J50" i="1" s="1"/>
  <c r="G50" i="1"/>
  <c r="H49" i="1"/>
  <c r="J49" i="1" s="1"/>
  <c r="G49" i="1"/>
  <c r="H48" i="1"/>
  <c r="J48" i="1" s="1"/>
  <c r="G48" i="1"/>
  <c r="H47" i="1"/>
  <c r="J47" i="1" s="1"/>
  <c r="G47" i="1"/>
  <c r="H45" i="1"/>
  <c r="J45" i="1" s="1"/>
  <c r="G45" i="1"/>
  <c r="H46" i="1"/>
  <c r="J46" i="1" s="1"/>
  <c r="G46" i="1"/>
  <c r="H44" i="1"/>
  <c r="J44" i="1" s="1"/>
  <c r="G44" i="1"/>
  <c r="H43" i="1"/>
  <c r="J43" i="1" s="1"/>
  <c r="G43" i="1"/>
  <c r="H39" i="1"/>
  <c r="J39" i="1" s="1"/>
  <c r="G39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42" i="1"/>
  <c r="J42" i="1" s="1"/>
  <c r="G42" i="1"/>
  <c r="H41" i="1"/>
  <c r="J41" i="1" s="1"/>
  <c r="G41" i="1"/>
  <c r="H40" i="1"/>
  <c r="J40" i="1" s="1"/>
  <c r="G40" i="1"/>
  <c r="H38" i="1"/>
  <c r="J38" i="1" s="1"/>
  <c r="G38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2" i="1"/>
  <c r="J22" i="1" s="1"/>
  <c r="G22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1" i="1"/>
  <c r="J21" i="1" s="1"/>
  <c r="G21" i="1"/>
  <c r="H20" i="1"/>
  <c r="J20" i="1" s="1"/>
  <c r="G20" i="1"/>
  <c r="H19" i="1"/>
  <c r="J19" i="1" s="1"/>
  <c r="G19" i="1"/>
  <c r="H16" i="1"/>
  <c r="J16" i="1" s="1"/>
  <c r="G16" i="1"/>
  <c r="H18" i="1"/>
  <c r="J18" i="1" s="1"/>
  <c r="G18" i="1"/>
  <c r="H17" i="1"/>
  <c r="J17" i="1" s="1"/>
  <c r="G17" i="1"/>
  <c r="H15" i="1"/>
  <c r="J15" i="1" s="1"/>
  <c r="G15" i="1"/>
  <c r="H14" i="1"/>
  <c r="J14" i="1" s="1"/>
  <c r="G14" i="1"/>
  <c r="H13" i="1"/>
  <c r="J13" i="1" s="1"/>
  <c r="G13" i="1"/>
  <c r="H12" i="1"/>
  <c r="J12" i="1" s="1"/>
  <c r="G12" i="1"/>
  <c r="H11" i="1"/>
  <c r="J11" i="1" s="1"/>
  <c r="G11" i="1"/>
  <c r="H10" i="1"/>
  <c r="J10" i="1" s="1"/>
  <c r="G10" i="1"/>
  <c r="H9" i="1"/>
  <c r="J9" i="1" s="1"/>
  <c r="G9" i="1"/>
  <c r="H8" i="1"/>
  <c r="J8" i="1" s="1"/>
  <c r="G8" i="1"/>
  <c r="H7" i="1"/>
  <c r="J7" i="1" s="1"/>
  <c r="G7" i="1"/>
  <c r="H5" i="1"/>
  <c r="J5" i="1" s="1"/>
  <c r="G5" i="1"/>
  <c r="H4" i="1"/>
  <c r="J4" i="1" s="1"/>
  <c r="G4" i="1"/>
  <c r="H6" i="1"/>
  <c r="J6" i="1" s="1"/>
  <c r="G6" i="1"/>
  <c r="H203" i="1"/>
  <c r="J203" i="1" s="1"/>
  <c r="G203" i="1"/>
  <c r="H202" i="1"/>
  <c r="J202" i="1" s="1"/>
  <c r="G202" i="1"/>
  <c r="H201" i="1"/>
  <c r="J201" i="1" s="1"/>
  <c r="G201" i="1"/>
  <c r="H200" i="1"/>
  <c r="J200" i="1" s="1"/>
  <c r="G200" i="1"/>
  <c r="H199" i="1"/>
  <c r="J199" i="1" s="1"/>
  <c r="G199" i="1"/>
  <c r="H195" i="1"/>
  <c r="J195" i="1" s="1"/>
  <c r="G195" i="1"/>
  <c r="H193" i="1"/>
  <c r="J193" i="1" s="1"/>
  <c r="G193" i="1"/>
  <c r="H198" i="1"/>
  <c r="J198" i="1" s="1"/>
  <c r="G198" i="1"/>
  <c r="H197" i="1"/>
  <c r="J197" i="1" s="1"/>
  <c r="G197" i="1"/>
  <c r="H196" i="1"/>
  <c r="J196" i="1" s="1"/>
  <c r="G196" i="1"/>
  <c r="H194" i="1"/>
  <c r="J194" i="1" s="1"/>
  <c r="G194" i="1"/>
  <c r="H192" i="1"/>
  <c r="J192" i="1" s="1"/>
  <c r="G192" i="1"/>
  <c r="H191" i="1"/>
  <c r="J191" i="1" s="1"/>
  <c r="G191" i="1"/>
  <c r="H190" i="1"/>
  <c r="J190" i="1" s="1"/>
  <c r="G190" i="1"/>
  <c r="H189" i="1"/>
  <c r="J189" i="1" s="1"/>
  <c r="G189" i="1"/>
  <c r="H188" i="1"/>
  <c r="J188" i="1" s="1"/>
  <c r="G188" i="1"/>
  <c r="H186" i="1"/>
  <c r="J186" i="1" s="1"/>
  <c r="G186" i="1"/>
  <c r="H176" i="1"/>
  <c r="J176" i="1" s="1"/>
  <c r="G176" i="1"/>
  <c r="H187" i="1"/>
  <c r="J187" i="1" s="1"/>
  <c r="G187" i="1"/>
  <c r="H185" i="1"/>
  <c r="J185" i="1" s="1"/>
  <c r="G185" i="1"/>
  <c r="H184" i="1"/>
  <c r="J184" i="1" s="1"/>
  <c r="G184" i="1"/>
  <c r="H183" i="1"/>
  <c r="J183" i="1" s="1"/>
  <c r="G183" i="1"/>
  <c r="H182" i="1"/>
  <c r="J182" i="1" s="1"/>
  <c r="G182" i="1"/>
  <c r="H181" i="1"/>
  <c r="J181" i="1" s="1"/>
  <c r="G181" i="1"/>
  <c r="H180" i="1"/>
  <c r="J180" i="1" s="1"/>
  <c r="G180" i="1"/>
  <c r="H179" i="1"/>
  <c r="J179" i="1" s="1"/>
  <c r="G179" i="1"/>
  <c r="H175" i="1"/>
  <c r="J175" i="1" s="1"/>
  <c r="G175" i="1"/>
  <c r="H174" i="1"/>
  <c r="J174" i="1" s="1"/>
  <c r="G174" i="1"/>
  <c r="H173" i="1"/>
  <c r="J173" i="1" s="1"/>
  <c r="G173" i="1"/>
  <c r="H178" i="1"/>
  <c r="J178" i="1" s="1"/>
  <c r="G178" i="1"/>
  <c r="H177" i="1"/>
  <c r="J177" i="1" s="1"/>
  <c r="G177" i="1"/>
  <c r="H172" i="1"/>
  <c r="J172" i="1" s="1"/>
  <c r="G172" i="1"/>
  <c r="H171" i="1"/>
  <c r="J171" i="1" s="1"/>
  <c r="G171" i="1"/>
  <c r="H166" i="1"/>
  <c r="J166" i="1" s="1"/>
  <c r="G166" i="1"/>
  <c r="H165" i="1"/>
  <c r="J165" i="1" s="1"/>
  <c r="G165" i="1"/>
  <c r="H170" i="1"/>
  <c r="J170" i="1" s="1"/>
  <c r="G170" i="1"/>
  <c r="H169" i="1"/>
  <c r="J169" i="1" s="1"/>
  <c r="G169" i="1"/>
  <c r="H168" i="1"/>
  <c r="J168" i="1" s="1"/>
  <c r="G168" i="1"/>
  <c r="H167" i="1"/>
  <c r="J167" i="1" s="1"/>
  <c r="G167" i="1"/>
  <c r="H164" i="1"/>
  <c r="J164" i="1" s="1"/>
  <c r="G164" i="1"/>
  <c r="H163" i="1"/>
  <c r="J163" i="1" s="1"/>
  <c r="G163" i="1"/>
  <c r="H162" i="1"/>
  <c r="J162" i="1" s="1"/>
  <c r="G162" i="1"/>
  <c r="H161" i="1"/>
  <c r="J161" i="1" s="1"/>
  <c r="G161" i="1"/>
  <c r="H160" i="1"/>
  <c r="J160" i="1" s="1"/>
  <c r="G160" i="1"/>
  <c r="H159" i="1"/>
  <c r="J159" i="1" s="1"/>
  <c r="G159" i="1"/>
  <c r="G60" i="1" l="1"/>
  <c r="H60" i="1"/>
  <c r="J60" i="1" s="1"/>
  <c r="G61" i="1"/>
  <c r="H61" i="1"/>
  <c r="J61" i="1" s="1"/>
  <c r="G62" i="1"/>
  <c r="H62" i="1"/>
  <c r="J62" i="1" s="1"/>
  <c r="G63" i="1"/>
  <c r="H63" i="1"/>
  <c r="G64" i="1"/>
  <c r="H64" i="1"/>
  <c r="J64" i="1" s="1"/>
  <c r="G65" i="1"/>
  <c r="H65" i="1"/>
  <c r="J65" i="1" s="1"/>
  <c r="G66" i="1"/>
  <c r="H66" i="1"/>
  <c r="J66" i="1" s="1"/>
  <c r="G67" i="1"/>
  <c r="H67" i="1"/>
  <c r="G68" i="1"/>
  <c r="H68" i="1"/>
  <c r="J68" i="1" s="1"/>
  <c r="G69" i="1"/>
  <c r="H69" i="1"/>
  <c r="J69" i="1" s="1"/>
  <c r="G70" i="1"/>
  <c r="H70" i="1"/>
  <c r="J70" i="1" s="1"/>
  <c r="G71" i="1"/>
  <c r="H71" i="1"/>
  <c r="G72" i="1"/>
  <c r="H72" i="1"/>
  <c r="J72" i="1" s="1"/>
  <c r="G73" i="1"/>
  <c r="H73" i="1"/>
  <c r="J73" i="1" s="1"/>
  <c r="G74" i="1"/>
  <c r="H74" i="1"/>
  <c r="J74" i="1" s="1"/>
  <c r="G75" i="1"/>
  <c r="H75" i="1"/>
  <c r="G76" i="1"/>
  <c r="H76" i="1"/>
  <c r="J76" i="1" s="1"/>
  <c r="G77" i="1"/>
  <c r="H77" i="1"/>
  <c r="J77" i="1" s="1"/>
  <c r="G78" i="1"/>
  <c r="H78" i="1"/>
  <c r="J78" i="1" s="1"/>
  <c r="G79" i="1"/>
  <c r="H79" i="1"/>
  <c r="G80" i="1"/>
  <c r="H80" i="1"/>
  <c r="J80" i="1" s="1"/>
  <c r="G81" i="1"/>
  <c r="H81" i="1"/>
  <c r="J81" i="1" s="1"/>
  <c r="G82" i="1"/>
  <c r="H82" i="1"/>
  <c r="J82" i="1" s="1"/>
  <c r="G83" i="1"/>
  <c r="H83" i="1"/>
  <c r="G84" i="1"/>
  <c r="H84" i="1"/>
  <c r="J84" i="1" s="1"/>
  <c r="G85" i="1"/>
  <c r="H85" i="1"/>
  <c r="J85" i="1" s="1"/>
  <c r="G86" i="1"/>
  <c r="H86" i="1"/>
  <c r="J86" i="1" s="1"/>
  <c r="G87" i="1"/>
  <c r="H87" i="1"/>
  <c r="G88" i="1"/>
  <c r="H88" i="1"/>
  <c r="J88" i="1" s="1"/>
  <c r="G89" i="1"/>
  <c r="H89" i="1"/>
  <c r="J89" i="1" s="1"/>
  <c r="G90" i="1"/>
  <c r="H90" i="1"/>
  <c r="J90" i="1" s="1"/>
  <c r="G91" i="1"/>
  <c r="H91" i="1"/>
  <c r="G92" i="1"/>
  <c r="H92" i="1"/>
  <c r="J92" i="1" s="1"/>
  <c r="G93" i="1"/>
  <c r="H93" i="1"/>
  <c r="J93" i="1" s="1"/>
  <c r="G94" i="1"/>
  <c r="H94" i="1"/>
  <c r="J94" i="1" s="1"/>
  <c r="G95" i="1"/>
  <c r="H95" i="1"/>
  <c r="G96" i="1"/>
  <c r="H96" i="1"/>
  <c r="J96" i="1" s="1"/>
  <c r="G97" i="1"/>
  <c r="H97" i="1"/>
  <c r="J97" i="1" s="1"/>
  <c r="G98" i="1"/>
  <c r="H98" i="1"/>
  <c r="J98" i="1" s="1"/>
  <c r="G99" i="1"/>
  <c r="H99" i="1"/>
  <c r="G100" i="1"/>
  <c r="H100" i="1"/>
  <c r="J100" i="1" s="1"/>
  <c r="G101" i="1"/>
  <c r="H101" i="1"/>
  <c r="J101" i="1" s="1"/>
  <c r="G102" i="1"/>
  <c r="H102" i="1"/>
  <c r="J102" i="1" s="1"/>
  <c r="G103" i="1"/>
  <c r="H103" i="1"/>
  <c r="G104" i="1"/>
  <c r="H104" i="1"/>
  <c r="J104" i="1" s="1"/>
  <c r="G105" i="1"/>
  <c r="H105" i="1"/>
  <c r="J105" i="1" s="1"/>
  <c r="G106" i="1"/>
  <c r="H106" i="1"/>
  <c r="J106" i="1" s="1"/>
  <c r="G107" i="1"/>
  <c r="H107" i="1"/>
  <c r="G108" i="1"/>
  <c r="H108" i="1"/>
  <c r="J108" i="1" s="1"/>
  <c r="G109" i="1"/>
  <c r="H109" i="1"/>
  <c r="J109" i="1" s="1"/>
  <c r="G110" i="1"/>
  <c r="H110" i="1"/>
  <c r="J110" i="1" s="1"/>
  <c r="G111" i="1"/>
  <c r="H111" i="1"/>
  <c r="G112" i="1"/>
  <c r="H112" i="1"/>
  <c r="J112" i="1" s="1"/>
  <c r="G113" i="1"/>
  <c r="H113" i="1"/>
  <c r="J113" i="1" s="1"/>
  <c r="G114" i="1"/>
  <c r="H114" i="1"/>
  <c r="J114" i="1" s="1"/>
  <c r="G115" i="1"/>
  <c r="H115" i="1"/>
  <c r="G116" i="1"/>
  <c r="H116" i="1"/>
  <c r="J116" i="1" s="1"/>
  <c r="G117" i="1"/>
  <c r="H117" i="1"/>
  <c r="J117" i="1" s="1"/>
  <c r="G118" i="1"/>
  <c r="H118" i="1"/>
  <c r="J118" i="1" s="1"/>
  <c r="G119" i="1"/>
  <c r="H119" i="1"/>
  <c r="G120" i="1"/>
  <c r="H120" i="1"/>
  <c r="J120" i="1" s="1"/>
  <c r="G121" i="1"/>
  <c r="H121" i="1"/>
  <c r="J121" i="1" s="1"/>
  <c r="G122" i="1"/>
  <c r="H122" i="1"/>
  <c r="J122" i="1" s="1"/>
  <c r="G123" i="1"/>
  <c r="H123" i="1"/>
  <c r="G124" i="1"/>
  <c r="H124" i="1"/>
  <c r="J124" i="1" s="1"/>
  <c r="G125" i="1"/>
  <c r="H125" i="1"/>
  <c r="J125" i="1" s="1"/>
  <c r="G126" i="1"/>
  <c r="H126" i="1"/>
  <c r="J126" i="1" s="1"/>
  <c r="G127" i="1"/>
  <c r="H127" i="1"/>
  <c r="G128" i="1"/>
  <c r="H128" i="1"/>
  <c r="J128" i="1" s="1"/>
  <c r="G129" i="1"/>
  <c r="H129" i="1"/>
  <c r="J129" i="1" s="1"/>
  <c r="G130" i="1"/>
  <c r="H130" i="1"/>
  <c r="J130" i="1" s="1"/>
  <c r="G131" i="1"/>
  <c r="H131" i="1"/>
  <c r="G132" i="1"/>
  <c r="H132" i="1"/>
  <c r="J132" i="1" s="1"/>
  <c r="G133" i="1"/>
  <c r="H133" i="1"/>
  <c r="J133" i="1" s="1"/>
  <c r="G134" i="1"/>
  <c r="H134" i="1"/>
  <c r="J134" i="1" s="1"/>
  <c r="G135" i="1"/>
  <c r="H135" i="1"/>
  <c r="G136" i="1"/>
  <c r="H136" i="1"/>
  <c r="J136" i="1" s="1"/>
  <c r="G137" i="1"/>
  <c r="H137" i="1"/>
  <c r="J137" i="1" s="1"/>
  <c r="G138" i="1"/>
  <c r="H138" i="1"/>
  <c r="J138" i="1" s="1"/>
  <c r="G139" i="1"/>
  <c r="H139" i="1"/>
  <c r="G140" i="1"/>
  <c r="H140" i="1"/>
  <c r="J140" i="1" s="1"/>
  <c r="G141" i="1"/>
  <c r="H141" i="1"/>
  <c r="J141" i="1" s="1"/>
  <c r="G142" i="1"/>
  <c r="H142" i="1"/>
  <c r="J142" i="1" s="1"/>
  <c r="G143" i="1"/>
  <c r="H143" i="1"/>
  <c r="G144" i="1"/>
  <c r="H144" i="1"/>
  <c r="J144" i="1" s="1"/>
  <c r="G145" i="1"/>
  <c r="H145" i="1"/>
  <c r="J145" i="1" s="1"/>
  <c r="G146" i="1"/>
  <c r="H146" i="1"/>
  <c r="J146" i="1" s="1"/>
  <c r="G147" i="1"/>
  <c r="H147" i="1"/>
  <c r="G148" i="1"/>
  <c r="H148" i="1"/>
  <c r="J148" i="1" s="1"/>
  <c r="G149" i="1"/>
  <c r="H149" i="1"/>
  <c r="J149" i="1" s="1"/>
  <c r="G150" i="1"/>
  <c r="H150" i="1"/>
  <c r="J150" i="1" s="1"/>
  <c r="G151" i="1"/>
  <c r="H151" i="1"/>
  <c r="G152" i="1"/>
  <c r="H152" i="1"/>
  <c r="J152" i="1" s="1"/>
  <c r="G153" i="1"/>
  <c r="H153" i="1"/>
  <c r="J153" i="1" s="1"/>
  <c r="G154" i="1"/>
  <c r="H154" i="1"/>
  <c r="J154" i="1" s="1"/>
  <c r="G155" i="1"/>
  <c r="H155" i="1"/>
  <c r="G156" i="1"/>
  <c r="H156" i="1"/>
  <c r="J156" i="1" s="1"/>
  <c r="G157" i="1"/>
  <c r="H157" i="1"/>
  <c r="J157" i="1" s="1"/>
  <c r="G158" i="1"/>
  <c r="H158" i="1"/>
  <c r="J158" i="1" s="1"/>
  <c r="H59" i="1"/>
  <c r="J59" i="1" s="1"/>
  <c r="G59" i="1"/>
  <c r="J155" i="1"/>
  <c r="J151" i="1"/>
  <c r="J147" i="1"/>
  <c r="J143" i="1"/>
  <c r="J139" i="1"/>
  <c r="J135" i="1"/>
  <c r="J131" i="1"/>
  <c r="J127" i="1"/>
  <c r="J123" i="1"/>
  <c r="J119" i="1"/>
  <c r="J115" i="1"/>
  <c r="J111" i="1"/>
  <c r="J107" i="1"/>
  <c r="J103" i="1"/>
  <c r="J99" i="1"/>
  <c r="J95" i="1"/>
  <c r="J91" i="1"/>
  <c r="J87" i="1"/>
  <c r="J83" i="1"/>
  <c r="J79" i="1"/>
  <c r="J75" i="1"/>
  <c r="J71" i="1"/>
  <c r="J67" i="1"/>
  <c r="J63" i="1"/>
</calcChain>
</file>

<file path=xl/sharedStrings.xml><?xml version="1.0" encoding="utf-8"?>
<sst xmlns="http://schemas.openxmlformats.org/spreadsheetml/2006/main" count="655" uniqueCount="64">
  <si>
    <t>売上一覧</t>
    <rPh sb="0" eb="2">
      <t>ウリアゲ</t>
    </rPh>
    <rPh sb="2" eb="4">
      <t>イチラン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</si>
  <si>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</si>
  <si>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</si>
  <si>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店舗名</t>
    <rPh sb="0" eb="2">
      <t>テンポ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</si>
  <si>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</si>
  <si>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</si>
  <si>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</si>
  <si>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</si>
  <si>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</si>
  <si>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青山店</t>
    <rPh sb="0" eb="2">
      <t>アオヤマ</t>
    </rPh>
    <rPh sb="2" eb="3">
      <t>テン</t>
    </rPh>
    <phoneticPr fontId="2"/>
  </si>
  <si>
    <t>松谷　桜子</t>
    <rPh sb="0" eb="2">
      <t>マツタニ</t>
    </rPh>
    <rPh sb="3" eb="5">
      <t>サクラコ</t>
    </rPh>
    <phoneticPr fontId="2"/>
  </si>
  <si>
    <t>A006</t>
    <phoneticPr fontId="2"/>
  </si>
  <si>
    <t>A001</t>
    <phoneticPr fontId="2"/>
  </si>
  <si>
    <t>体脂肪計</t>
    <rPh sb="0" eb="1">
      <t>タイ</t>
    </rPh>
    <rPh sb="1" eb="3">
      <t>シボウ</t>
    </rPh>
    <rPh sb="3" eb="4">
      <t>ケイ</t>
    </rPh>
    <phoneticPr fontId="2"/>
  </si>
  <si>
    <t>目黒店</t>
    <rPh sb="0" eb="3">
      <t>メグロテン</t>
    </rPh>
    <phoneticPr fontId="2"/>
  </si>
  <si>
    <t>星　夕子</t>
    <rPh sb="0" eb="1">
      <t>ホシ</t>
    </rPh>
    <rPh sb="2" eb="4">
      <t>ユウコ</t>
    </rPh>
    <phoneticPr fontId="2"/>
  </si>
  <si>
    <t>A005</t>
    <phoneticPr fontId="2"/>
  </si>
  <si>
    <t>A002</t>
    <phoneticPr fontId="2"/>
  </si>
  <si>
    <t>電子血圧計</t>
    <rPh sb="0" eb="2">
      <t>デンシ</t>
    </rPh>
    <rPh sb="2" eb="5">
      <t>ケツアツケイ</t>
    </rPh>
    <phoneticPr fontId="2"/>
  </si>
  <si>
    <t>広尾店</t>
    <rPh sb="0" eb="3">
      <t>ヒロオテン</t>
    </rPh>
    <phoneticPr fontId="2"/>
  </si>
  <si>
    <t>平林　理菜</t>
    <rPh sb="0" eb="2">
      <t>ヒラバヤシ</t>
    </rPh>
    <rPh sb="3" eb="5">
      <t>リナ</t>
    </rPh>
    <phoneticPr fontId="2"/>
  </si>
  <si>
    <t>A003</t>
    <phoneticPr fontId="2"/>
  </si>
  <si>
    <t>A003</t>
    <phoneticPr fontId="2"/>
  </si>
  <si>
    <t>低周波治療器</t>
    <rPh sb="0" eb="3">
      <t>テイシュウハ</t>
    </rPh>
    <rPh sb="3" eb="6">
      <t>チリョウキ</t>
    </rPh>
    <phoneticPr fontId="2"/>
  </si>
  <si>
    <t>海野　渚</t>
    <rPh sb="0" eb="2">
      <t>ウンノ</t>
    </rPh>
    <rPh sb="3" eb="4">
      <t>ナギサ</t>
    </rPh>
    <phoneticPr fontId="2"/>
  </si>
  <si>
    <t>A005</t>
    <phoneticPr fontId="2"/>
  </si>
  <si>
    <t>A004</t>
    <phoneticPr fontId="2"/>
  </si>
  <si>
    <t>フットバス</t>
    <phoneticPr fontId="2"/>
  </si>
  <si>
    <t>A005</t>
    <phoneticPr fontId="2"/>
  </si>
  <si>
    <t>ヘルスバイク</t>
    <phoneticPr fontId="2"/>
  </si>
  <si>
    <t>A002</t>
    <phoneticPr fontId="2"/>
  </si>
  <si>
    <t>A006</t>
    <phoneticPr fontId="2"/>
  </si>
  <si>
    <t>マッサージチェア</t>
    <phoneticPr fontId="2"/>
  </si>
  <si>
    <t>藍沢　千夏</t>
    <rPh sb="0" eb="2">
      <t>アイザワ</t>
    </rPh>
    <rPh sb="3" eb="5">
      <t>チナツ</t>
    </rPh>
    <phoneticPr fontId="2"/>
  </si>
  <si>
    <t>A003</t>
    <phoneticPr fontId="2"/>
  </si>
  <si>
    <t>A002</t>
    <phoneticPr fontId="2"/>
  </si>
  <si>
    <t>藤崎　紀子</t>
    <rPh sb="0" eb="2">
      <t>フジサキ</t>
    </rPh>
    <rPh sb="3" eb="5">
      <t>ノリコ</t>
    </rPh>
    <phoneticPr fontId="2"/>
  </si>
  <si>
    <t>A001</t>
    <phoneticPr fontId="2"/>
  </si>
  <si>
    <t>A006</t>
    <phoneticPr fontId="2"/>
  </si>
  <si>
    <t>A001</t>
    <phoneticPr fontId="2"/>
  </si>
  <si>
    <t>A004</t>
    <phoneticPr fontId="2"/>
  </si>
  <si>
    <t>A004</t>
    <phoneticPr fontId="2"/>
  </si>
  <si>
    <t>A001</t>
    <phoneticPr fontId="2"/>
  </si>
  <si>
    <t>A002</t>
    <phoneticPr fontId="2"/>
  </si>
  <si>
    <t>A005</t>
    <phoneticPr fontId="2"/>
  </si>
  <si>
    <t>商品一覧</t>
    <rPh sb="0" eb="2">
      <t>ショウヒン</t>
    </rPh>
    <rPh sb="2" eb="4">
      <t>イチラン</t>
    </rPh>
    <phoneticPr fontId="2"/>
  </si>
  <si>
    <t>列ラベル</t>
  </si>
  <si>
    <t>フットバス</t>
  </si>
  <si>
    <t>ヘルスバイク</t>
  </si>
  <si>
    <t>マッサージチェア</t>
  </si>
  <si>
    <t>体脂肪計</t>
  </si>
  <si>
    <t>低周波治療器</t>
  </si>
  <si>
    <t>電子血圧計</t>
  </si>
  <si>
    <t>総計</t>
  </si>
  <si>
    <t>行ラベル</t>
  </si>
  <si>
    <t>広尾店</t>
  </si>
  <si>
    <t>青山店</t>
  </si>
  <si>
    <t>目黒店</t>
  </si>
  <si>
    <t>売上金額</t>
    <rPh sb="0" eb="2">
      <t>ウリアゲ</t>
    </rPh>
    <rPh sb="2" eb="4">
      <t>キンガク</t>
    </rPh>
    <phoneticPr fontId="2"/>
  </si>
  <si>
    <t>合計 / 売上金額</t>
  </si>
  <si>
    <t>第1四半期</t>
  </si>
  <si>
    <t>第2四半期</t>
  </si>
  <si>
    <t>第3四半期</t>
  </si>
  <si>
    <t>第4四半期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</si>
</sst>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富士太郎" refreshedDate="42825.38004895833" createdVersion="6" refreshedVersion="6" minRefreshableVersion="3" recordCount="200">
  <cacheSource type="worksheet">
    <worksheetSource ref="B3:J203" sheet="売上"/>
  </cacheSource>
  <cacheFields count="9">
    <cacheField name="番号" numFmtId="0">
      <sharedItems containsSemiMixedTypes="0" containsString="0" containsNumber="1" containsInteger="1" minValue="1" maxValue="200"/>
    </cacheField>
    <cacheField name="日付" numFmtId="14">
      <sharedItems containsSemiMixedTypes="0" containsNonDate="0" containsDate="1" containsString="0" minDate="2017-01-03T00:00:00" maxDate="2017-12-31T00:00:00" count="124">
        <d v="2017-01-03T00:00:00"/>
        <d v="2017-01-07T00:00:00"/>
        <d v="2017-01-10T00:00:00"/>
        <d v="2017-01-13T00:00:00"/>
        <d v="2017-01-14T00:00:00"/>
        <d v="2017-01-18T00:00:00"/>
        <d v="2017-01-21T00:00:00"/>
        <d v="2017-01-22T00:00:00"/>
        <d v="2017-01-23T00:00:00"/>
        <d v="2017-01-24T00:00:00"/>
        <d v="2017-01-27T00:00:00"/>
        <d v="2017-02-03T00:00:00"/>
        <d v="2017-02-07T00:00:00"/>
        <d v="2017-02-10T00:00:00"/>
        <d v="2017-02-11T00:00:00"/>
        <d v="2017-02-12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3-01T00:00:00"/>
        <d v="2017-03-02T00:00:00"/>
        <d v="2017-03-07T00:00:00"/>
        <d v="2017-03-11T00:00:00"/>
        <d v="2017-03-12T00:00:00"/>
        <d v="2017-03-21T00:00:00"/>
        <d v="2017-03-22T00:00:00"/>
        <d v="2017-03-23T00:00:00"/>
        <d v="2017-03-25T00:00:00"/>
        <d v="2017-04-08T00:00:00"/>
        <d v="2017-04-10T00:00:00"/>
        <d v="2017-04-13T00:00:00"/>
        <d v="2017-04-22T00:00:00"/>
        <d v="2017-04-23T00:00:00"/>
        <d v="2017-04-24T00:00:00"/>
        <d v="2017-04-27T00:00:00"/>
        <d v="2017-04-28T00:00:00"/>
        <d v="2017-04-30T00:00:00"/>
        <d v="2017-05-06T00:00:00"/>
        <d v="2017-05-08T00:00:00"/>
        <d v="2017-05-11T00:00:00"/>
        <d v="2017-05-12T00:00:00"/>
        <d v="2017-05-15T00:00:00"/>
        <d v="2017-05-19T00:00:00"/>
        <d v="2017-05-20T00:00:00"/>
        <d v="2017-05-21T00:00:00"/>
        <d v="2017-05-22T00:00:00"/>
        <d v="2017-05-25T00:00:00"/>
        <d v="2017-05-26T00:00:00"/>
        <d v="2017-05-28T00:00:00"/>
        <d v="2017-05-29T00:00:00"/>
        <d v="2017-06-01T00:00:00"/>
        <d v="2017-06-02T00:00:00"/>
        <d v="2017-06-03T00:00:00"/>
        <d v="2017-06-05T00:00:00"/>
        <d v="2017-06-08T00:00:00"/>
        <d v="2017-06-09T00:00:00"/>
        <d v="2017-06-16T00:00:00"/>
        <d v="2017-06-17T00:00:00"/>
        <d v="2017-06-23T00:00:00"/>
        <d v="2017-06-24T00:00:00"/>
        <d v="2017-06-30T00:00:00"/>
        <d v="2017-07-01T00:00:00"/>
        <d v="2017-07-09T00:00:00"/>
        <d v="2017-07-10T00:00:00"/>
        <d v="2017-07-13T00:00:00"/>
        <d v="2017-07-16T00:00:00"/>
        <d v="2017-07-21T00:00:00"/>
        <d v="2017-07-22T00:00:00"/>
        <d v="2017-07-23T00:00:00"/>
        <d v="2017-07-24T00:00:00"/>
        <d v="2017-07-27T00:00:00"/>
        <d v="2017-07-29T00:00:00"/>
        <d v="2017-08-03T00:00:00"/>
        <d v="2017-08-04T00:00:00"/>
        <d v="2017-08-07T00:00:00"/>
        <d v="2017-08-10T00:00:00"/>
        <d v="2017-08-11T00:00:00"/>
        <d v="2017-08-12T00:00:00"/>
        <d v="2017-08-18T00:00:00"/>
        <d v="2017-08-21T00:00:00"/>
        <d v="2017-08-24T00:00:00"/>
        <d v="2017-08-25T00:00:00"/>
        <d v="2017-08-26T00:00:00"/>
        <d v="2017-08-28T00:00:00"/>
        <d v="2017-08-31T00:00:00"/>
        <d v="2017-09-01T00:00:00"/>
        <d v="2017-09-02T00:00:00"/>
        <d v="2017-09-07T00:00:00"/>
        <d v="2017-09-08T00:00:00"/>
        <d v="2017-09-16T00:00:00"/>
        <d v="2017-09-18T00:00:00"/>
        <d v="2017-09-21T00:00:00"/>
        <d v="2017-09-22T00:00:00"/>
        <d v="2017-09-25T00:00:00"/>
        <d v="2017-09-28T00:00:00"/>
        <d v="2017-09-29T00:00:00"/>
        <d v="2017-10-02T00:00:00"/>
        <d v="2017-10-10T00:00:00"/>
        <d v="2017-10-13T00:00:00"/>
        <d v="2017-10-22T00:00:00"/>
        <d v="2017-10-23T00:00:00"/>
        <d v="2017-10-26T00:00:00"/>
        <d v="2017-10-27T00:00:00"/>
        <d v="2017-10-30T00:00:00"/>
        <d v="2017-11-02T00:00:00"/>
        <d v="2017-11-11T00:00:00"/>
        <d v="2017-11-12T00:00:00"/>
        <d v="2017-11-13T00:00:00"/>
        <d v="2017-11-20T00:00:00"/>
        <d v="2017-11-21T00:00:00"/>
        <d v="2017-11-22T00:00:00"/>
        <d v="2017-11-23T00:00:00"/>
        <d v="2017-12-01T00:00:00"/>
        <d v="2017-12-02T00:00:00"/>
        <d v="2017-12-03T00:00:00"/>
        <d v="2017-12-11T00:00:00"/>
        <d v="2017-12-17T00:00:00"/>
        <d v="2017-12-23T00:00:00"/>
        <d v="2017-12-24T00:00:00"/>
        <d v="2017-12-30T00:00:00"/>
      </sharedItems>
      <fieldGroup base="1">
        <rangePr groupBy="quarters" startDate="2017-01-03T00:00:00" endDate="2017-12-31T00:00:00"/>
        <groupItems count="6">
          <s v="&lt;2017/1/3"/>
          <s v="第1四半期"/>
          <s v="第2四半期"/>
          <s v="第3四半期"/>
          <s v="第4四半期"/>
          <s v="&gt;2017/12/31"/>
        </groupItems>
      </fieldGroup>
    </cacheField>
    <cacheField name="店舗名" numFmtId="0">
      <sharedItems count="3">
        <s v="目黒店"/>
        <s v="広尾店"/>
        <s v="青山店"/>
      </sharedItems>
    </cacheField>
    <cacheField name="担当者名" numFmtId="0">
      <sharedItems/>
    </cacheField>
    <cacheField name="商品コード" numFmtId="0">
      <sharedItems/>
    </cacheField>
    <cacheField name="商品名" numFmtId="0">
      <sharedItems count="6">
        <s v="体脂肪計"/>
        <s v="電子血圧計"/>
        <s v="マッサージチェア"/>
        <s v="低周波治療器"/>
        <s v="フットバス"/>
        <s v="ヘルスバイク"/>
      </sharedItems>
    </cacheField>
    <cacheField name="単価" numFmtId="38">
      <sharedItems containsSemiMixedTypes="0" containsString="0" containsNumber="1" containsInteger="1" minValue="8000" maxValue="200000"/>
    </cacheField>
    <cacheField name="数量" numFmtId="0">
      <sharedItems containsSemiMixedTypes="0" containsString="0" containsNumber="1" containsInteger="1" minValue="1" maxValue="25"/>
    </cacheField>
    <cacheField name="売上金額" numFmtId="38">
      <sharedItems containsSemiMixedTypes="0" containsString="0" containsNumber="1" containsInteger="1" minValue="8000" maxValue="8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n v="1"/>
    <x v="0"/>
    <x v="0"/>
    <s v="星　夕子"/>
    <s v="A001"/>
    <x v="0"/>
    <n v="8000"/>
    <n v="7"/>
    <n v="56000"/>
  </r>
  <r>
    <n v="2"/>
    <x v="0"/>
    <x v="1"/>
    <s v="平林　理菜"/>
    <s v="A002"/>
    <x v="1"/>
    <n v="10000"/>
    <n v="10"/>
    <n v="100000"/>
  </r>
  <r>
    <n v="3"/>
    <x v="1"/>
    <x v="0"/>
    <s v="藍沢　千夏"/>
    <s v="A006"/>
    <x v="2"/>
    <n v="200000"/>
    <n v="1"/>
    <n v="200000"/>
  </r>
  <r>
    <n v="4"/>
    <x v="2"/>
    <x v="0"/>
    <s v="星　夕子"/>
    <s v="A003"/>
    <x v="3"/>
    <n v="12500"/>
    <n v="5"/>
    <n v="62500"/>
  </r>
  <r>
    <n v="5"/>
    <x v="3"/>
    <x v="2"/>
    <s v="松谷　桜子"/>
    <s v="A003"/>
    <x v="3"/>
    <n v="12500"/>
    <n v="5"/>
    <n v="62500"/>
  </r>
  <r>
    <n v="6"/>
    <x v="4"/>
    <x v="2"/>
    <s v="松谷　桜子"/>
    <s v="A002"/>
    <x v="1"/>
    <n v="10000"/>
    <n v="2"/>
    <n v="20000"/>
  </r>
  <r>
    <n v="7"/>
    <x v="5"/>
    <x v="2"/>
    <s v="藤崎　紀子"/>
    <s v="A001"/>
    <x v="0"/>
    <n v="8000"/>
    <n v="1"/>
    <n v="8000"/>
  </r>
  <r>
    <n v="8"/>
    <x v="6"/>
    <x v="1"/>
    <s v="平林　理菜"/>
    <s v="A004"/>
    <x v="4"/>
    <n v="23000"/>
    <n v="12"/>
    <n v="276000"/>
  </r>
  <r>
    <n v="9"/>
    <x v="6"/>
    <x v="2"/>
    <s v="藤崎　紀子"/>
    <s v="A002"/>
    <x v="1"/>
    <n v="10000"/>
    <n v="5"/>
    <n v="50000"/>
  </r>
  <r>
    <n v="10"/>
    <x v="6"/>
    <x v="2"/>
    <s v="松谷　桜子"/>
    <s v="A004"/>
    <x v="4"/>
    <n v="23000"/>
    <n v="15"/>
    <n v="345000"/>
  </r>
  <r>
    <n v="11"/>
    <x v="7"/>
    <x v="0"/>
    <s v="藍沢　千夏"/>
    <s v="A004"/>
    <x v="4"/>
    <n v="23000"/>
    <n v="4"/>
    <n v="92000"/>
  </r>
  <r>
    <n v="12"/>
    <x v="8"/>
    <x v="2"/>
    <s v="松谷　桜子"/>
    <s v="A002"/>
    <x v="1"/>
    <n v="10000"/>
    <n v="11"/>
    <n v="110000"/>
  </r>
  <r>
    <n v="13"/>
    <x v="8"/>
    <x v="0"/>
    <s v="星　夕子"/>
    <s v="A002"/>
    <x v="1"/>
    <n v="10000"/>
    <n v="5"/>
    <n v="50000"/>
  </r>
  <r>
    <n v="14"/>
    <x v="9"/>
    <x v="2"/>
    <s v="藤崎　紀子"/>
    <s v="A004"/>
    <x v="4"/>
    <n v="23000"/>
    <n v="9"/>
    <n v="207000"/>
  </r>
  <r>
    <n v="15"/>
    <x v="10"/>
    <x v="2"/>
    <s v="藤崎　紀子"/>
    <s v="A006"/>
    <x v="2"/>
    <n v="200000"/>
    <n v="4"/>
    <n v="800000"/>
  </r>
  <r>
    <n v="16"/>
    <x v="11"/>
    <x v="2"/>
    <s v="松谷　桜子"/>
    <s v="A001"/>
    <x v="0"/>
    <n v="8000"/>
    <n v="15"/>
    <n v="120000"/>
  </r>
  <r>
    <n v="17"/>
    <x v="11"/>
    <x v="1"/>
    <s v="海野　渚"/>
    <s v="A002"/>
    <x v="1"/>
    <n v="10000"/>
    <n v="10"/>
    <n v="100000"/>
  </r>
  <r>
    <n v="18"/>
    <x v="11"/>
    <x v="0"/>
    <s v="藍沢　千夏"/>
    <s v="A006"/>
    <x v="2"/>
    <n v="200000"/>
    <n v="4"/>
    <n v="800000"/>
  </r>
  <r>
    <n v="19"/>
    <x v="12"/>
    <x v="2"/>
    <s v="松谷　桜子"/>
    <s v="A002"/>
    <x v="1"/>
    <n v="10000"/>
    <n v="14"/>
    <n v="140000"/>
  </r>
  <r>
    <n v="20"/>
    <x v="13"/>
    <x v="0"/>
    <s v="藍沢　千夏"/>
    <s v="A004"/>
    <x v="4"/>
    <n v="23000"/>
    <n v="15"/>
    <n v="345000"/>
  </r>
  <r>
    <n v="21"/>
    <x v="13"/>
    <x v="0"/>
    <s v="星　夕子"/>
    <s v="A002"/>
    <x v="1"/>
    <n v="10000"/>
    <n v="13"/>
    <n v="130000"/>
  </r>
  <r>
    <n v="22"/>
    <x v="13"/>
    <x v="2"/>
    <s v="藤崎　紀子"/>
    <s v="A003"/>
    <x v="3"/>
    <n v="12500"/>
    <n v="11"/>
    <n v="137500"/>
  </r>
  <r>
    <n v="23"/>
    <x v="13"/>
    <x v="1"/>
    <s v="海野　渚"/>
    <s v="A002"/>
    <x v="1"/>
    <n v="10000"/>
    <n v="5"/>
    <n v="50000"/>
  </r>
  <r>
    <n v="24"/>
    <x v="13"/>
    <x v="0"/>
    <s v="星　夕子"/>
    <s v="A001"/>
    <x v="0"/>
    <n v="8000"/>
    <n v="12"/>
    <n v="96000"/>
  </r>
  <r>
    <n v="25"/>
    <x v="13"/>
    <x v="1"/>
    <s v="海野　渚"/>
    <s v="A002"/>
    <x v="1"/>
    <n v="10000"/>
    <n v="15"/>
    <n v="150000"/>
  </r>
  <r>
    <n v="26"/>
    <x v="14"/>
    <x v="2"/>
    <s v="藤崎　紀子"/>
    <s v="A004"/>
    <x v="4"/>
    <n v="23000"/>
    <n v="12"/>
    <n v="276000"/>
  </r>
  <r>
    <n v="27"/>
    <x v="15"/>
    <x v="0"/>
    <s v="星　夕子"/>
    <s v="A001"/>
    <x v="0"/>
    <n v="8000"/>
    <n v="1"/>
    <n v="8000"/>
  </r>
  <r>
    <n v="28"/>
    <x v="15"/>
    <x v="2"/>
    <s v="松谷　桜子"/>
    <s v="A002"/>
    <x v="1"/>
    <n v="10000"/>
    <n v="10"/>
    <n v="100000"/>
  </r>
  <r>
    <n v="29"/>
    <x v="15"/>
    <x v="1"/>
    <s v="平林　理菜"/>
    <s v="A002"/>
    <x v="1"/>
    <n v="10000"/>
    <n v="4"/>
    <n v="40000"/>
  </r>
  <r>
    <n v="30"/>
    <x v="16"/>
    <x v="2"/>
    <s v="藤崎　紀子"/>
    <s v="A001"/>
    <x v="0"/>
    <n v="8000"/>
    <n v="10"/>
    <n v="80000"/>
  </r>
  <r>
    <n v="31"/>
    <x v="17"/>
    <x v="0"/>
    <s v="星　夕子"/>
    <s v="A003"/>
    <x v="3"/>
    <n v="12500"/>
    <n v="2"/>
    <n v="25000"/>
  </r>
  <r>
    <n v="32"/>
    <x v="17"/>
    <x v="0"/>
    <s v="星　夕子"/>
    <s v="A005"/>
    <x v="5"/>
    <n v="40000"/>
    <n v="1"/>
    <n v="40000"/>
  </r>
  <r>
    <n v="33"/>
    <x v="17"/>
    <x v="2"/>
    <s v="松谷　桜子"/>
    <s v="A004"/>
    <x v="4"/>
    <n v="23000"/>
    <n v="10"/>
    <n v="230000"/>
  </r>
  <r>
    <n v="34"/>
    <x v="18"/>
    <x v="2"/>
    <s v="松谷　桜子"/>
    <s v="A005"/>
    <x v="5"/>
    <n v="40000"/>
    <n v="3"/>
    <n v="120000"/>
  </r>
  <r>
    <n v="35"/>
    <x v="19"/>
    <x v="2"/>
    <s v="藤崎　紀子"/>
    <s v="A004"/>
    <x v="4"/>
    <n v="23000"/>
    <n v="9"/>
    <n v="207000"/>
  </r>
  <r>
    <n v="36"/>
    <x v="19"/>
    <x v="2"/>
    <s v="松谷　桜子"/>
    <s v="A002"/>
    <x v="1"/>
    <n v="10000"/>
    <n v="9"/>
    <n v="90000"/>
  </r>
  <r>
    <n v="37"/>
    <x v="20"/>
    <x v="2"/>
    <s v="松谷　桜子"/>
    <s v="A006"/>
    <x v="2"/>
    <n v="200000"/>
    <n v="1"/>
    <n v="200000"/>
  </r>
  <r>
    <n v="38"/>
    <x v="21"/>
    <x v="2"/>
    <s v="藤崎　紀子"/>
    <s v="A005"/>
    <x v="5"/>
    <n v="40000"/>
    <n v="10"/>
    <n v="400000"/>
  </r>
  <r>
    <n v="39"/>
    <x v="22"/>
    <x v="1"/>
    <s v="平林　理菜"/>
    <s v="A001"/>
    <x v="0"/>
    <n v="8000"/>
    <n v="9"/>
    <n v="72000"/>
  </r>
  <r>
    <n v="40"/>
    <x v="23"/>
    <x v="2"/>
    <s v="藤崎　紀子"/>
    <s v="A003"/>
    <x v="3"/>
    <n v="12500"/>
    <n v="3"/>
    <n v="37500"/>
  </r>
  <r>
    <n v="41"/>
    <x v="24"/>
    <x v="0"/>
    <s v="藍沢　千夏"/>
    <s v="A001"/>
    <x v="0"/>
    <n v="8000"/>
    <n v="3"/>
    <n v="24000"/>
  </r>
  <r>
    <n v="42"/>
    <x v="24"/>
    <x v="1"/>
    <s v="海野　渚"/>
    <s v="A003"/>
    <x v="3"/>
    <n v="12500"/>
    <n v="8"/>
    <n v="100000"/>
  </r>
  <r>
    <n v="43"/>
    <x v="25"/>
    <x v="2"/>
    <s v="藤崎　紀子"/>
    <s v="A002"/>
    <x v="1"/>
    <n v="10000"/>
    <n v="3"/>
    <n v="30000"/>
  </r>
  <r>
    <n v="44"/>
    <x v="26"/>
    <x v="0"/>
    <s v="藍沢　千夏"/>
    <s v="A003"/>
    <x v="3"/>
    <n v="12500"/>
    <n v="12"/>
    <n v="150000"/>
  </r>
  <r>
    <n v="45"/>
    <x v="27"/>
    <x v="0"/>
    <s v="藍沢　千夏"/>
    <s v="A006"/>
    <x v="2"/>
    <n v="200000"/>
    <n v="4"/>
    <n v="800000"/>
  </r>
  <r>
    <n v="46"/>
    <x v="27"/>
    <x v="1"/>
    <s v="海野　渚"/>
    <s v="A002"/>
    <x v="1"/>
    <n v="10000"/>
    <n v="15"/>
    <n v="150000"/>
  </r>
  <r>
    <n v="47"/>
    <x v="28"/>
    <x v="0"/>
    <s v="星　夕子"/>
    <s v="A003"/>
    <x v="3"/>
    <n v="12500"/>
    <n v="15"/>
    <n v="187500"/>
  </r>
  <r>
    <n v="48"/>
    <x v="28"/>
    <x v="2"/>
    <s v="藤崎　紀子"/>
    <s v="A001"/>
    <x v="0"/>
    <n v="8000"/>
    <n v="8"/>
    <n v="64000"/>
  </r>
  <r>
    <n v="49"/>
    <x v="29"/>
    <x v="0"/>
    <s v="星　夕子"/>
    <s v="A005"/>
    <x v="5"/>
    <n v="40000"/>
    <n v="13"/>
    <n v="520000"/>
  </r>
  <r>
    <n v="50"/>
    <x v="29"/>
    <x v="2"/>
    <s v="藤崎　紀子"/>
    <s v="A004"/>
    <x v="4"/>
    <n v="23000"/>
    <n v="9"/>
    <n v="207000"/>
  </r>
  <r>
    <n v="51"/>
    <x v="29"/>
    <x v="2"/>
    <s v="松谷　桜子"/>
    <s v="A002"/>
    <x v="1"/>
    <n v="10000"/>
    <n v="1"/>
    <n v="10000"/>
  </r>
  <r>
    <n v="52"/>
    <x v="29"/>
    <x v="1"/>
    <s v="平林　理菜"/>
    <s v="A003"/>
    <x v="3"/>
    <n v="12500"/>
    <n v="9"/>
    <n v="112500"/>
  </r>
  <r>
    <n v="53"/>
    <x v="30"/>
    <x v="0"/>
    <s v="藍沢　千夏"/>
    <s v="A001"/>
    <x v="0"/>
    <n v="8000"/>
    <n v="2"/>
    <n v="16000"/>
  </r>
  <r>
    <n v="54"/>
    <x v="30"/>
    <x v="2"/>
    <s v="藤崎　紀子"/>
    <s v="A001"/>
    <x v="0"/>
    <n v="8000"/>
    <n v="11"/>
    <n v="88000"/>
  </r>
  <r>
    <n v="55"/>
    <x v="31"/>
    <x v="2"/>
    <s v="藤崎　紀子"/>
    <s v="A003"/>
    <x v="3"/>
    <n v="12500"/>
    <n v="14"/>
    <n v="175000"/>
  </r>
  <r>
    <n v="56"/>
    <x v="32"/>
    <x v="2"/>
    <s v="松谷　桜子"/>
    <s v="A006"/>
    <x v="2"/>
    <n v="200000"/>
    <n v="1"/>
    <n v="200000"/>
  </r>
  <r>
    <n v="57"/>
    <x v="33"/>
    <x v="0"/>
    <s v="星　夕子"/>
    <s v="A005"/>
    <x v="5"/>
    <n v="40000"/>
    <n v="2"/>
    <n v="80000"/>
  </r>
  <r>
    <n v="58"/>
    <x v="33"/>
    <x v="1"/>
    <s v="平林　理菜"/>
    <s v="A003"/>
    <x v="3"/>
    <n v="12500"/>
    <n v="15"/>
    <n v="187500"/>
  </r>
  <r>
    <n v="59"/>
    <x v="34"/>
    <x v="1"/>
    <s v="海野　渚"/>
    <s v="A005"/>
    <x v="5"/>
    <n v="40000"/>
    <n v="6"/>
    <n v="240000"/>
  </r>
  <r>
    <n v="60"/>
    <x v="35"/>
    <x v="0"/>
    <s v="星　夕子"/>
    <s v="A001"/>
    <x v="0"/>
    <n v="8000"/>
    <n v="9"/>
    <n v="72000"/>
  </r>
  <r>
    <n v="61"/>
    <x v="35"/>
    <x v="0"/>
    <s v="星　夕子"/>
    <s v="A002"/>
    <x v="1"/>
    <n v="10000"/>
    <n v="12"/>
    <n v="120000"/>
  </r>
  <r>
    <n v="62"/>
    <x v="36"/>
    <x v="0"/>
    <s v="藍沢　千夏"/>
    <s v="A003"/>
    <x v="3"/>
    <n v="12500"/>
    <n v="17"/>
    <n v="212500"/>
  </r>
  <r>
    <n v="63"/>
    <x v="36"/>
    <x v="1"/>
    <s v="平林　理菜"/>
    <s v="A002"/>
    <x v="1"/>
    <n v="10000"/>
    <n v="4"/>
    <n v="40000"/>
  </r>
  <r>
    <n v="64"/>
    <x v="37"/>
    <x v="2"/>
    <s v="藤崎　紀子"/>
    <s v="A002"/>
    <x v="1"/>
    <n v="10000"/>
    <n v="15"/>
    <n v="150000"/>
  </r>
  <r>
    <n v="65"/>
    <x v="38"/>
    <x v="2"/>
    <s v="松谷　桜子"/>
    <s v="A003"/>
    <x v="3"/>
    <n v="12500"/>
    <n v="18"/>
    <n v="225000"/>
  </r>
  <r>
    <n v="66"/>
    <x v="39"/>
    <x v="1"/>
    <s v="平林　理菜"/>
    <s v="A001"/>
    <x v="0"/>
    <n v="8000"/>
    <n v="15"/>
    <n v="120000"/>
  </r>
  <r>
    <n v="67"/>
    <x v="39"/>
    <x v="0"/>
    <s v="星　夕子"/>
    <s v="A002"/>
    <x v="1"/>
    <n v="10000"/>
    <n v="12"/>
    <n v="120000"/>
  </r>
  <r>
    <n v="68"/>
    <x v="40"/>
    <x v="2"/>
    <s v="松谷　桜子"/>
    <s v="A001"/>
    <x v="0"/>
    <n v="8000"/>
    <n v="16"/>
    <n v="128000"/>
  </r>
  <r>
    <n v="69"/>
    <x v="40"/>
    <x v="2"/>
    <s v="藤崎　紀子"/>
    <s v="A006"/>
    <x v="2"/>
    <n v="200000"/>
    <n v="1"/>
    <n v="200000"/>
  </r>
  <r>
    <n v="70"/>
    <x v="41"/>
    <x v="0"/>
    <s v="星　夕子"/>
    <s v="A001"/>
    <x v="0"/>
    <n v="8000"/>
    <n v="15"/>
    <n v="120000"/>
  </r>
  <r>
    <n v="71"/>
    <x v="41"/>
    <x v="2"/>
    <s v="松谷　桜子"/>
    <s v="A002"/>
    <x v="1"/>
    <n v="10000"/>
    <n v="7"/>
    <n v="70000"/>
  </r>
  <r>
    <n v="72"/>
    <x v="42"/>
    <x v="0"/>
    <s v="藍沢　千夏"/>
    <s v="A005"/>
    <x v="5"/>
    <n v="40000"/>
    <n v="3"/>
    <n v="120000"/>
  </r>
  <r>
    <n v="73"/>
    <x v="43"/>
    <x v="2"/>
    <s v="松谷　桜子"/>
    <s v="A001"/>
    <x v="0"/>
    <n v="8000"/>
    <n v="18"/>
    <n v="144000"/>
  </r>
  <r>
    <n v="74"/>
    <x v="43"/>
    <x v="0"/>
    <s v="星　夕子"/>
    <s v="A003"/>
    <x v="3"/>
    <n v="12500"/>
    <n v="19"/>
    <n v="237500"/>
  </r>
  <r>
    <n v="75"/>
    <x v="44"/>
    <x v="1"/>
    <s v="平林　理菜"/>
    <s v="A005"/>
    <x v="5"/>
    <n v="40000"/>
    <n v="7"/>
    <n v="280000"/>
  </r>
  <r>
    <n v="76"/>
    <x v="45"/>
    <x v="0"/>
    <s v="藍沢　千夏"/>
    <s v="A004"/>
    <x v="4"/>
    <n v="23000"/>
    <n v="5"/>
    <n v="115000"/>
  </r>
  <r>
    <n v="77"/>
    <x v="46"/>
    <x v="0"/>
    <s v="星　夕子"/>
    <s v="A002"/>
    <x v="1"/>
    <n v="10000"/>
    <n v="9"/>
    <n v="90000"/>
  </r>
  <r>
    <n v="78"/>
    <x v="47"/>
    <x v="2"/>
    <s v="藤崎　紀子"/>
    <s v="A003"/>
    <x v="3"/>
    <n v="12500"/>
    <n v="12"/>
    <n v="150000"/>
  </r>
  <r>
    <n v="79"/>
    <x v="48"/>
    <x v="2"/>
    <s v="藤崎　紀子"/>
    <s v="A002"/>
    <x v="1"/>
    <n v="10000"/>
    <n v="15"/>
    <n v="150000"/>
  </r>
  <r>
    <n v="80"/>
    <x v="48"/>
    <x v="2"/>
    <s v="松谷　桜子"/>
    <s v="A004"/>
    <x v="4"/>
    <n v="23000"/>
    <n v="10"/>
    <n v="230000"/>
  </r>
  <r>
    <n v="81"/>
    <x v="48"/>
    <x v="2"/>
    <s v="松谷　桜子"/>
    <s v="A005"/>
    <x v="5"/>
    <n v="40000"/>
    <n v="5"/>
    <n v="200000"/>
  </r>
  <r>
    <n v="82"/>
    <x v="49"/>
    <x v="1"/>
    <s v="海野　渚"/>
    <s v="A003"/>
    <x v="3"/>
    <n v="12500"/>
    <n v="13"/>
    <n v="162500"/>
  </r>
  <r>
    <n v="83"/>
    <x v="50"/>
    <x v="2"/>
    <s v="松谷　桜子"/>
    <s v="A001"/>
    <x v="0"/>
    <n v="8000"/>
    <n v="10"/>
    <n v="80000"/>
  </r>
  <r>
    <n v="84"/>
    <x v="50"/>
    <x v="2"/>
    <s v="藤崎　紀子"/>
    <s v="A005"/>
    <x v="5"/>
    <n v="40000"/>
    <n v="3"/>
    <n v="120000"/>
  </r>
  <r>
    <n v="85"/>
    <x v="51"/>
    <x v="1"/>
    <s v="海野　渚"/>
    <s v="A002"/>
    <x v="1"/>
    <n v="10000"/>
    <n v="10"/>
    <n v="100000"/>
  </r>
  <r>
    <n v="86"/>
    <x v="52"/>
    <x v="0"/>
    <s v="藍沢　千夏"/>
    <s v="A002"/>
    <x v="1"/>
    <n v="10000"/>
    <n v="4"/>
    <n v="40000"/>
  </r>
  <r>
    <n v="87"/>
    <x v="53"/>
    <x v="1"/>
    <s v="平林　理菜"/>
    <s v="A001"/>
    <x v="0"/>
    <n v="8000"/>
    <n v="5"/>
    <n v="40000"/>
  </r>
  <r>
    <n v="88"/>
    <x v="54"/>
    <x v="0"/>
    <s v="藍沢　千夏"/>
    <s v="A005"/>
    <x v="5"/>
    <n v="40000"/>
    <n v="6"/>
    <n v="240000"/>
  </r>
  <r>
    <n v="89"/>
    <x v="55"/>
    <x v="2"/>
    <s v="藤崎　紀子"/>
    <s v="A004"/>
    <x v="4"/>
    <n v="23000"/>
    <n v="5"/>
    <n v="115000"/>
  </r>
  <r>
    <n v="90"/>
    <x v="56"/>
    <x v="2"/>
    <s v="松谷　桜子"/>
    <s v="A003"/>
    <x v="3"/>
    <n v="12500"/>
    <n v="12"/>
    <n v="150000"/>
  </r>
  <r>
    <n v="91"/>
    <x v="57"/>
    <x v="0"/>
    <s v="藍沢　千夏"/>
    <s v="A001"/>
    <x v="0"/>
    <n v="8000"/>
    <n v="17"/>
    <n v="136000"/>
  </r>
  <r>
    <n v="92"/>
    <x v="57"/>
    <x v="1"/>
    <s v="海野　渚"/>
    <s v="A002"/>
    <x v="1"/>
    <n v="10000"/>
    <n v="4"/>
    <n v="40000"/>
  </r>
  <r>
    <n v="93"/>
    <x v="57"/>
    <x v="0"/>
    <s v="星　夕子"/>
    <s v="A005"/>
    <x v="5"/>
    <n v="40000"/>
    <n v="5"/>
    <n v="200000"/>
  </r>
  <r>
    <n v="94"/>
    <x v="58"/>
    <x v="2"/>
    <s v="松谷　桜子"/>
    <s v="A006"/>
    <x v="2"/>
    <n v="200000"/>
    <n v="1"/>
    <n v="200000"/>
  </r>
  <r>
    <n v="95"/>
    <x v="59"/>
    <x v="1"/>
    <s v="平林　理菜"/>
    <s v="A003"/>
    <x v="3"/>
    <n v="12500"/>
    <n v="15"/>
    <n v="187500"/>
  </r>
  <r>
    <n v="96"/>
    <x v="60"/>
    <x v="2"/>
    <s v="松谷　桜子"/>
    <s v="A002"/>
    <x v="1"/>
    <n v="10000"/>
    <n v="10"/>
    <n v="100000"/>
  </r>
  <r>
    <n v="97"/>
    <x v="61"/>
    <x v="1"/>
    <s v="海野　渚"/>
    <s v="A004"/>
    <x v="4"/>
    <n v="23000"/>
    <n v="2"/>
    <n v="46000"/>
  </r>
  <r>
    <n v="98"/>
    <x v="62"/>
    <x v="2"/>
    <s v="松谷　桜子"/>
    <s v="A002"/>
    <x v="1"/>
    <n v="10000"/>
    <n v="10"/>
    <n v="100000"/>
  </r>
  <r>
    <n v="99"/>
    <x v="63"/>
    <x v="2"/>
    <s v="松谷　桜子"/>
    <s v="A005"/>
    <x v="5"/>
    <n v="40000"/>
    <n v="2"/>
    <n v="80000"/>
  </r>
  <r>
    <n v="100"/>
    <x v="64"/>
    <x v="2"/>
    <s v="藤崎　紀子"/>
    <s v="A003"/>
    <x v="3"/>
    <n v="12500"/>
    <n v="9"/>
    <n v="112500"/>
  </r>
  <r>
    <n v="101"/>
    <x v="65"/>
    <x v="0"/>
    <s v="藍沢　千夏"/>
    <s v="A006"/>
    <x v="2"/>
    <n v="200000"/>
    <n v="1"/>
    <n v="200000"/>
  </r>
  <r>
    <n v="102"/>
    <x v="66"/>
    <x v="0"/>
    <s v="星　夕子"/>
    <s v="A001"/>
    <x v="0"/>
    <n v="8000"/>
    <n v="19"/>
    <n v="152000"/>
  </r>
  <r>
    <n v="103"/>
    <x v="66"/>
    <x v="1"/>
    <s v="平林　理菜"/>
    <s v="A002"/>
    <x v="1"/>
    <n v="10000"/>
    <n v="9"/>
    <n v="90000"/>
  </r>
  <r>
    <n v="104"/>
    <x v="67"/>
    <x v="0"/>
    <s v="星　夕子"/>
    <s v="A003"/>
    <x v="3"/>
    <n v="12500"/>
    <n v="5"/>
    <n v="62500"/>
  </r>
  <r>
    <n v="105"/>
    <x v="68"/>
    <x v="2"/>
    <s v="松谷　桜子"/>
    <s v="A003"/>
    <x v="3"/>
    <n v="12500"/>
    <n v="10"/>
    <n v="125000"/>
  </r>
  <r>
    <n v="106"/>
    <x v="69"/>
    <x v="2"/>
    <s v="松谷　桜子"/>
    <s v="A002"/>
    <x v="1"/>
    <n v="10000"/>
    <n v="2"/>
    <n v="20000"/>
  </r>
  <r>
    <n v="107"/>
    <x v="69"/>
    <x v="2"/>
    <s v="藤崎　紀子"/>
    <s v="A001"/>
    <x v="0"/>
    <n v="8000"/>
    <n v="11"/>
    <n v="88000"/>
  </r>
  <r>
    <n v="108"/>
    <x v="70"/>
    <x v="1"/>
    <s v="平林　理菜"/>
    <s v="A004"/>
    <x v="4"/>
    <n v="23000"/>
    <n v="5"/>
    <n v="115000"/>
  </r>
  <r>
    <n v="109"/>
    <x v="70"/>
    <x v="2"/>
    <s v="藤崎　紀子"/>
    <s v="A002"/>
    <x v="1"/>
    <n v="10000"/>
    <n v="10"/>
    <n v="100000"/>
  </r>
  <r>
    <n v="110"/>
    <x v="70"/>
    <x v="2"/>
    <s v="松谷　桜子"/>
    <s v="A004"/>
    <x v="4"/>
    <n v="23000"/>
    <n v="4"/>
    <n v="92000"/>
  </r>
  <r>
    <n v="111"/>
    <x v="71"/>
    <x v="0"/>
    <s v="藍沢　千夏"/>
    <s v="A004"/>
    <x v="4"/>
    <n v="23000"/>
    <n v="6"/>
    <n v="138000"/>
  </r>
  <r>
    <n v="112"/>
    <x v="72"/>
    <x v="2"/>
    <s v="松谷　桜子"/>
    <s v="A002"/>
    <x v="1"/>
    <n v="10000"/>
    <n v="6"/>
    <n v="60000"/>
  </r>
  <r>
    <n v="113"/>
    <x v="73"/>
    <x v="2"/>
    <s v="藤崎　紀子"/>
    <s v="A004"/>
    <x v="4"/>
    <n v="23000"/>
    <n v="5"/>
    <n v="115000"/>
  </r>
  <r>
    <n v="114"/>
    <x v="74"/>
    <x v="2"/>
    <s v="藤崎　紀子"/>
    <s v="A006"/>
    <x v="2"/>
    <n v="200000"/>
    <n v="1"/>
    <n v="200000"/>
  </r>
  <r>
    <n v="115"/>
    <x v="75"/>
    <x v="0"/>
    <s v="星　夕子"/>
    <s v="A002"/>
    <x v="1"/>
    <n v="10000"/>
    <n v="4"/>
    <n v="40000"/>
  </r>
  <r>
    <n v="116"/>
    <x v="76"/>
    <x v="2"/>
    <s v="松谷　桜子"/>
    <s v="A001"/>
    <x v="0"/>
    <n v="8000"/>
    <n v="9"/>
    <n v="72000"/>
  </r>
  <r>
    <n v="117"/>
    <x v="76"/>
    <x v="1"/>
    <s v="海野　渚"/>
    <s v="A002"/>
    <x v="1"/>
    <n v="10000"/>
    <n v="15"/>
    <n v="150000"/>
  </r>
  <r>
    <n v="118"/>
    <x v="76"/>
    <x v="0"/>
    <s v="藍沢　千夏"/>
    <s v="A006"/>
    <x v="2"/>
    <n v="200000"/>
    <n v="1"/>
    <n v="200000"/>
  </r>
  <r>
    <n v="119"/>
    <x v="77"/>
    <x v="0"/>
    <s v="藍沢　千夏"/>
    <s v="A004"/>
    <x v="4"/>
    <n v="23000"/>
    <n v="5"/>
    <n v="115000"/>
  </r>
  <r>
    <n v="120"/>
    <x v="77"/>
    <x v="0"/>
    <s v="星　夕子"/>
    <s v="A002"/>
    <x v="1"/>
    <n v="10000"/>
    <n v="9"/>
    <n v="90000"/>
  </r>
  <r>
    <n v="121"/>
    <x v="77"/>
    <x v="2"/>
    <s v="藤崎　紀子"/>
    <s v="A003"/>
    <x v="3"/>
    <n v="12500"/>
    <n v="10"/>
    <n v="125000"/>
  </r>
  <r>
    <n v="122"/>
    <x v="77"/>
    <x v="1"/>
    <s v="海野　渚"/>
    <s v="A002"/>
    <x v="1"/>
    <n v="10000"/>
    <n v="2"/>
    <n v="20000"/>
  </r>
  <r>
    <n v="123"/>
    <x v="77"/>
    <x v="0"/>
    <s v="星　夕子"/>
    <s v="A001"/>
    <x v="0"/>
    <n v="8000"/>
    <n v="20"/>
    <n v="160000"/>
  </r>
  <r>
    <n v="124"/>
    <x v="78"/>
    <x v="2"/>
    <s v="松谷　桜子"/>
    <s v="A002"/>
    <x v="1"/>
    <n v="10000"/>
    <n v="2"/>
    <n v="20000"/>
  </r>
  <r>
    <n v="125"/>
    <x v="79"/>
    <x v="1"/>
    <s v="海野　渚"/>
    <s v="A002"/>
    <x v="1"/>
    <n v="10000"/>
    <n v="1"/>
    <n v="10000"/>
  </r>
  <r>
    <n v="126"/>
    <x v="80"/>
    <x v="2"/>
    <s v="藤崎　紀子"/>
    <s v="A004"/>
    <x v="4"/>
    <n v="23000"/>
    <n v="5"/>
    <n v="115000"/>
  </r>
  <r>
    <n v="127"/>
    <x v="81"/>
    <x v="0"/>
    <s v="星　夕子"/>
    <s v="A001"/>
    <x v="0"/>
    <n v="8000"/>
    <n v="16"/>
    <n v="128000"/>
  </r>
  <r>
    <n v="128"/>
    <x v="81"/>
    <x v="2"/>
    <s v="松谷　桜子"/>
    <s v="A002"/>
    <x v="1"/>
    <n v="10000"/>
    <n v="5"/>
    <n v="50000"/>
  </r>
  <r>
    <n v="129"/>
    <x v="82"/>
    <x v="1"/>
    <s v="平林　理菜"/>
    <s v="A002"/>
    <x v="1"/>
    <n v="10000"/>
    <n v="25"/>
    <n v="250000"/>
  </r>
  <r>
    <n v="130"/>
    <x v="83"/>
    <x v="2"/>
    <s v="藤崎　紀子"/>
    <s v="A001"/>
    <x v="0"/>
    <n v="8000"/>
    <n v="10"/>
    <n v="80000"/>
  </r>
  <r>
    <n v="131"/>
    <x v="84"/>
    <x v="2"/>
    <s v="藤崎　紀子"/>
    <s v="A004"/>
    <x v="4"/>
    <n v="23000"/>
    <n v="5"/>
    <n v="115000"/>
  </r>
  <r>
    <n v="132"/>
    <x v="85"/>
    <x v="2"/>
    <s v="松谷　桜子"/>
    <s v="A006"/>
    <x v="2"/>
    <n v="200000"/>
    <n v="1"/>
    <n v="200000"/>
  </r>
  <r>
    <n v="133"/>
    <x v="85"/>
    <x v="2"/>
    <s v="藤崎　紀子"/>
    <s v="A005"/>
    <x v="5"/>
    <n v="40000"/>
    <n v="3"/>
    <n v="120000"/>
  </r>
  <r>
    <n v="134"/>
    <x v="86"/>
    <x v="1"/>
    <s v="平林　理菜"/>
    <s v="A001"/>
    <x v="0"/>
    <n v="8000"/>
    <n v="13"/>
    <n v="104000"/>
  </r>
  <r>
    <n v="135"/>
    <x v="87"/>
    <x v="0"/>
    <s v="星　夕子"/>
    <s v="A003"/>
    <x v="3"/>
    <n v="12500"/>
    <n v="15"/>
    <n v="187500"/>
  </r>
  <r>
    <n v="136"/>
    <x v="87"/>
    <x v="0"/>
    <s v="星　夕子"/>
    <s v="A005"/>
    <x v="5"/>
    <n v="40000"/>
    <n v="5"/>
    <n v="200000"/>
  </r>
  <r>
    <n v="137"/>
    <x v="87"/>
    <x v="2"/>
    <s v="松谷　桜子"/>
    <s v="A004"/>
    <x v="4"/>
    <n v="23000"/>
    <n v="2"/>
    <n v="46000"/>
  </r>
  <r>
    <n v="138"/>
    <x v="88"/>
    <x v="2"/>
    <s v="松谷　桜子"/>
    <s v="A005"/>
    <x v="5"/>
    <n v="40000"/>
    <n v="6"/>
    <n v="240000"/>
  </r>
  <r>
    <n v="139"/>
    <x v="88"/>
    <x v="2"/>
    <s v="松谷　桜子"/>
    <s v="A002"/>
    <x v="1"/>
    <n v="10000"/>
    <n v="3"/>
    <n v="30000"/>
  </r>
  <r>
    <n v="140"/>
    <x v="89"/>
    <x v="2"/>
    <s v="藤崎　紀子"/>
    <s v="A003"/>
    <x v="3"/>
    <n v="12500"/>
    <n v="16"/>
    <n v="200000"/>
  </r>
  <r>
    <n v="141"/>
    <x v="90"/>
    <x v="0"/>
    <s v="藍沢　千夏"/>
    <s v="A001"/>
    <x v="0"/>
    <n v="8000"/>
    <n v="15"/>
    <n v="120000"/>
  </r>
  <r>
    <n v="142"/>
    <x v="91"/>
    <x v="2"/>
    <s v="藤崎　紀子"/>
    <s v="A002"/>
    <x v="1"/>
    <n v="10000"/>
    <n v="8"/>
    <n v="80000"/>
  </r>
  <r>
    <n v="143"/>
    <x v="92"/>
    <x v="1"/>
    <s v="海野　渚"/>
    <s v="A003"/>
    <x v="3"/>
    <n v="12500"/>
    <n v="7"/>
    <n v="87500"/>
  </r>
  <r>
    <n v="144"/>
    <x v="93"/>
    <x v="0"/>
    <s v="藍沢　千夏"/>
    <s v="A003"/>
    <x v="3"/>
    <n v="12500"/>
    <n v="12"/>
    <n v="150000"/>
  </r>
  <r>
    <n v="145"/>
    <x v="93"/>
    <x v="0"/>
    <s v="藍沢　千夏"/>
    <s v="A006"/>
    <x v="2"/>
    <n v="200000"/>
    <n v="1"/>
    <n v="200000"/>
  </r>
  <r>
    <n v="146"/>
    <x v="94"/>
    <x v="1"/>
    <s v="海野　渚"/>
    <s v="A002"/>
    <x v="1"/>
    <n v="10000"/>
    <n v="7"/>
    <n v="70000"/>
  </r>
  <r>
    <n v="147"/>
    <x v="95"/>
    <x v="0"/>
    <s v="星　夕子"/>
    <s v="A003"/>
    <x v="3"/>
    <n v="12500"/>
    <n v="17"/>
    <n v="212500"/>
  </r>
  <r>
    <n v="148"/>
    <x v="95"/>
    <x v="2"/>
    <s v="藤崎　紀子"/>
    <s v="A001"/>
    <x v="0"/>
    <n v="8000"/>
    <n v="20"/>
    <n v="160000"/>
  </r>
  <r>
    <n v="149"/>
    <x v="96"/>
    <x v="0"/>
    <s v="星　夕子"/>
    <s v="A005"/>
    <x v="5"/>
    <n v="40000"/>
    <n v="6"/>
    <n v="240000"/>
  </r>
  <r>
    <n v="150"/>
    <x v="96"/>
    <x v="2"/>
    <s v="藤崎　紀子"/>
    <s v="A004"/>
    <x v="4"/>
    <n v="23000"/>
    <n v="7"/>
    <n v="161000"/>
  </r>
  <r>
    <n v="151"/>
    <x v="97"/>
    <x v="2"/>
    <s v="藤崎　紀子"/>
    <s v="A003"/>
    <x v="3"/>
    <n v="12500"/>
    <n v="9"/>
    <n v="112500"/>
  </r>
  <r>
    <n v="152"/>
    <x v="98"/>
    <x v="2"/>
    <s v="松谷　桜子"/>
    <s v="A002"/>
    <x v="1"/>
    <n v="10000"/>
    <n v="6"/>
    <n v="60000"/>
  </r>
  <r>
    <n v="153"/>
    <x v="98"/>
    <x v="1"/>
    <s v="平林　理菜"/>
    <s v="A003"/>
    <x v="3"/>
    <n v="12500"/>
    <n v="9"/>
    <n v="112500"/>
  </r>
  <r>
    <n v="154"/>
    <x v="99"/>
    <x v="0"/>
    <s v="藍沢　千夏"/>
    <s v="A001"/>
    <x v="0"/>
    <n v="8000"/>
    <n v="12"/>
    <n v="96000"/>
  </r>
  <r>
    <n v="155"/>
    <x v="99"/>
    <x v="2"/>
    <s v="藤崎　紀子"/>
    <s v="A001"/>
    <x v="0"/>
    <n v="8000"/>
    <n v="10"/>
    <n v="80000"/>
  </r>
  <r>
    <n v="156"/>
    <x v="100"/>
    <x v="2"/>
    <s v="松谷　桜子"/>
    <s v="A006"/>
    <x v="2"/>
    <n v="200000"/>
    <n v="4"/>
    <n v="800000"/>
  </r>
  <r>
    <n v="157"/>
    <x v="101"/>
    <x v="0"/>
    <s v="星　夕子"/>
    <s v="A005"/>
    <x v="5"/>
    <n v="40000"/>
    <n v="13"/>
    <n v="520000"/>
  </r>
  <r>
    <n v="158"/>
    <x v="101"/>
    <x v="1"/>
    <s v="平林　理菜"/>
    <s v="A003"/>
    <x v="3"/>
    <n v="12500"/>
    <n v="8"/>
    <n v="100000"/>
  </r>
  <r>
    <n v="159"/>
    <x v="102"/>
    <x v="1"/>
    <s v="海野　渚"/>
    <s v="A005"/>
    <x v="5"/>
    <n v="40000"/>
    <n v="14"/>
    <n v="560000"/>
  </r>
  <r>
    <n v="160"/>
    <x v="103"/>
    <x v="0"/>
    <s v="星　夕子"/>
    <s v="A001"/>
    <x v="0"/>
    <n v="8000"/>
    <n v="3"/>
    <n v="24000"/>
  </r>
  <r>
    <n v="161"/>
    <x v="103"/>
    <x v="0"/>
    <s v="星　夕子"/>
    <s v="A002"/>
    <x v="1"/>
    <n v="10000"/>
    <n v="1"/>
    <n v="10000"/>
  </r>
  <r>
    <n v="162"/>
    <x v="103"/>
    <x v="1"/>
    <s v="平林　理菜"/>
    <s v="A001"/>
    <x v="0"/>
    <n v="8000"/>
    <n v="11"/>
    <n v="88000"/>
  </r>
  <r>
    <n v="163"/>
    <x v="103"/>
    <x v="0"/>
    <s v="星　夕子"/>
    <s v="A002"/>
    <x v="1"/>
    <n v="10000"/>
    <n v="14"/>
    <n v="140000"/>
  </r>
  <r>
    <n v="164"/>
    <x v="104"/>
    <x v="0"/>
    <s v="藍沢　千夏"/>
    <s v="A003"/>
    <x v="3"/>
    <n v="12500"/>
    <n v="3"/>
    <n v="37500"/>
  </r>
  <r>
    <n v="165"/>
    <x v="104"/>
    <x v="1"/>
    <s v="平林　理菜"/>
    <s v="A002"/>
    <x v="1"/>
    <n v="10000"/>
    <n v="12"/>
    <n v="120000"/>
  </r>
  <r>
    <n v="166"/>
    <x v="105"/>
    <x v="2"/>
    <s v="藤崎　紀子"/>
    <s v="A002"/>
    <x v="1"/>
    <n v="10000"/>
    <n v="5"/>
    <n v="50000"/>
  </r>
  <r>
    <n v="167"/>
    <x v="106"/>
    <x v="2"/>
    <s v="松谷　桜子"/>
    <s v="A003"/>
    <x v="3"/>
    <n v="12500"/>
    <n v="3"/>
    <n v="37500"/>
  </r>
  <r>
    <n v="168"/>
    <x v="107"/>
    <x v="2"/>
    <s v="松谷　桜子"/>
    <s v="A001"/>
    <x v="0"/>
    <n v="8000"/>
    <n v="8"/>
    <n v="64000"/>
  </r>
  <r>
    <n v="169"/>
    <x v="107"/>
    <x v="2"/>
    <s v="藤崎　紀子"/>
    <s v="A006"/>
    <x v="2"/>
    <n v="200000"/>
    <n v="4"/>
    <n v="800000"/>
  </r>
  <r>
    <n v="170"/>
    <x v="108"/>
    <x v="0"/>
    <s v="藍沢　千夏"/>
    <s v="A005"/>
    <x v="5"/>
    <n v="40000"/>
    <n v="4"/>
    <n v="160000"/>
  </r>
  <r>
    <n v="171"/>
    <x v="109"/>
    <x v="2"/>
    <s v="松谷　桜子"/>
    <s v="A001"/>
    <x v="0"/>
    <n v="8000"/>
    <n v="4"/>
    <n v="32000"/>
  </r>
  <r>
    <n v="172"/>
    <x v="109"/>
    <x v="0"/>
    <s v="星　夕子"/>
    <s v="A003"/>
    <x v="3"/>
    <n v="12500"/>
    <n v="9"/>
    <n v="112500"/>
  </r>
  <r>
    <n v="173"/>
    <x v="109"/>
    <x v="2"/>
    <s v="松谷　桜子"/>
    <s v="A001"/>
    <x v="0"/>
    <n v="8000"/>
    <n v="14"/>
    <n v="112000"/>
  </r>
  <r>
    <n v="174"/>
    <x v="110"/>
    <x v="0"/>
    <s v="星　夕子"/>
    <s v="A001"/>
    <x v="0"/>
    <n v="8000"/>
    <n v="2"/>
    <n v="16000"/>
  </r>
  <r>
    <n v="175"/>
    <x v="110"/>
    <x v="2"/>
    <s v="松谷　桜子"/>
    <s v="A002"/>
    <x v="1"/>
    <n v="10000"/>
    <n v="15"/>
    <n v="150000"/>
  </r>
  <r>
    <n v="176"/>
    <x v="110"/>
    <x v="1"/>
    <s v="平林　理菜"/>
    <s v="A005"/>
    <x v="5"/>
    <n v="40000"/>
    <n v="5"/>
    <n v="200000"/>
  </r>
  <r>
    <n v="177"/>
    <x v="110"/>
    <x v="0"/>
    <s v="藍沢　千夏"/>
    <s v="A004"/>
    <x v="4"/>
    <n v="23000"/>
    <n v="1"/>
    <n v="23000"/>
  </r>
  <r>
    <n v="178"/>
    <x v="111"/>
    <x v="0"/>
    <s v="星　夕子"/>
    <s v="A002"/>
    <x v="1"/>
    <n v="10000"/>
    <n v="2"/>
    <n v="20000"/>
  </r>
  <r>
    <n v="179"/>
    <x v="112"/>
    <x v="2"/>
    <s v="藤崎　紀子"/>
    <s v="A003"/>
    <x v="3"/>
    <n v="12500"/>
    <n v="10"/>
    <n v="125000"/>
  </r>
  <r>
    <n v="180"/>
    <x v="113"/>
    <x v="2"/>
    <s v="藤崎　紀子"/>
    <s v="A002"/>
    <x v="1"/>
    <n v="10000"/>
    <n v="11"/>
    <n v="110000"/>
  </r>
  <r>
    <n v="181"/>
    <x v="113"/>
    <x v="2"/>
    <s v="松谷　桜子"/>
    <s v="A004"/>
    <x v="4"/>
    <n v="23000"/>
    <n v="14"/>
    <n v="322000"/>
  </r>
  <r>
    <n v="182"/>
    <x v="113"/>
    <x v="2"/>
    <s v="松谷　桜子"/>
    <s v="A005"/>
    <x v="5"/>
    <n v="40000"/>
    <n v="10"/>
    <n v="400000"/>
  </r>
  <r>
    <n v="183"/>
    <x v="113"/>
    <x v="2"/>
    <s v="藤崎　紀子"/>
    <s v="A005"/>
    <x v="5"/>
    <n v="40000"/>
    <n v="5"/>
    <n v="200000"/>
  </r>
  <r>
    <n v="184"/>
    <x v="114"/>
    <x v="1"/>
    <s v="海野　渚"/>
    <s v="A003"/>
    <x v="3"/>
    <n v="12500"/>
    <n v="8"/>
    <n v="100000"/>
  </r>
  <r>
    <n v="185"/>
    <x v="114"/>
    <x v="1"/>
    <s v="海野　渚"/>
    <s v="A002"/>
    <x v="1"/>
    <n v="10000"/>
    <n v="11"/>
    <n v="110000"/>
  </r>
  <r>
    <n v="186"/>
    <x v="114"/>
    <x v="0"/>
    <s v="藍沢　千夏"/>
    <s v="A002"/>
    <x v="1"/>
    <n v="10000"/>
    <n v="11"/>
    <n v="110000"/>
  </r>
  <r>
    <n v="187"/>
    <x v="115"/>
    <x v="1"/>
    <s v="平林　理菜"/>
    <s v="A001"/>
    <x v="0"/>
    <n v="8000"/>
    <n v="13"/>
    <n v="104000"/>
  </r>
  <r>
    <n v="188"/>
    <x v="116"/>
    <x v="0"/>
    <s v="藍沢　千夏"/>
    <s v="A005"/>
    <x v="5"/>
    <n v="40000"/>
    <n v="5"/>
    <n v="200000"/>
  </r>
  <r>
    <n v="189"/>
    <x v="117"/>
    <x v="2"/>
    <s v="藤崎　紀子"/>
    <s v="A004"/>
    <x v="4"/>
    <n v="23000"/>
    <n v="1"/>
    <n v="23000"/>
  </r>
  <r>
    <n v="190"/>
    <x v="117"/>
    <x v="2"/>
    <s v="松谷　桜子"/>
    <s v="A006"/>
    <x v="2"/>
    <n v="200000"/>
    <n v="4"/>
    <n v="800000"/>
  </r>
  <r>
    <n v="191"/>
    <x v="118"/>
    <x v="2"/>
    <s v="松谷　桜子"/>
    <s v="A003"/>
    <x v="3"/>
    <n v="12500"/>
    <n v="2"/>
    <n v="25000"/>
  </r>
  <r>
    <n v="192"/>
    <x v="118"/>
    <x v="1"/>
    <s v="平林　理菜"/>
    <s v="A003"/>
    <x v="3"/>
    <n v="12500"/>
    <n v="2"/>
    <n v="25000"/>
  </r>
  <r>
    <n v="193"/>
    <x v="119"/>
    <x v="0"/>
    <s v="藍沢　千夏"/>
    <s v="A001"/>
    <x v="0"/>
    <n v="8000"/>
    <n v="9"/>
    <n v="72000"/>
  </r>
  <r>
    <n v="194"/>
    <x v="119"/>
    <x v="1"/>
    <s v="海野　渚"/>
    <s v="A002"/>
    <x v="1"/>
    <n v="10000"/>
    <n v="15"/>
    <n v="150000"/>
  </r>
  <r>
    <n v="195"/>
    <x v="119"/>
    <x v="0"/>
    <s v="星　夕子"/>
    <s v="A005"/>
    <x v="5"/>
    <n v="40000"/>
    <n v="8"/>
    <n v="320000"/>
  </r>
  <r>
    <n v="196"/>
    <x v="119"/>
    <x v="2"/>
    <s v="松谷　桜子"/>
    <s v="A002"/>
    <x v="1"/>
    <n v="10000"/>
    <n v="4"/>
    <n v="40000"/>
  </r>
  <r>
    <n v="197"/>
    <x v="120"/>
    <x v="1"/>
    <s v="海野　渚"/>
    <s v="A004"/>
    <x v="4"/>
    <n v="23000"/>
    <n v="2"/>
    <n v="46000"/>
  </r>
  <r>
    <n v="198"/>
    <x v="121"/>
    <x v="2"/>
    <s v="松谷　桜子"/>
    <s v="A002"/>
    <x v="1"/>
    <n v="10000"/>
    <n v="1"/>
    <n v="10000"/>
  </r>
  <r>
    <n v="199"/>
    <x v="122"/>
    <x v="2"/>
    <s v="松谷　桜子"/>
    <s v="A005"/>
    <x v="5"/>
    <n v="40000"/>
    <n v="13"/>
    <n v="520000"/>
  </r>
  <r>
    <n v="200"/>
    <x v="123"/>
    <x v="2"/>
    <s v="藤崎　紀子"/>
    <s v="A003"/>
    <x v="3"/>
    <n v="12500"/>
    <n v="15"/>
    <n v="1875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1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6" indent="0" outline="1" outlineData="1" multipleFieldFilters="0">
  <location ref="A3:F25" firstHeaderRow="1" firstDataRow="2" firstDataCol="1"/>
  <pivotFields count="9">
    <pivotField showAll="0"/>
    <pivotField axis="axisCol"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4">
        <item x="1"/>
        <item x="2"/>
        <item x="0"/>
        <item t="default"/>
      </items>
    </pivotField>
    <pivotField showAll="0"/>
    <pivotField showAll="0"/>
    <pivotField axis="axisRow" showAll="0">
      <items count="7">
        <item x="4"/>
        <item x="5"/>
        <item x="2"/>
        <item x="0"/>
        <item x="3"/>
        <item x="1"/>
        <item t="default"/>
      </items>
    </pivotField>
    <pivotField numFmtId="38" showAll="0"/>
    <pivotField showAll="0"/>
    <pivotField dataField="1" numFmtId="38" showAll="0" defaultSubtotal="0"/>
  </pivotFields>
  <rowFields count="2">
    <field x="2"/>
    <field x="5"/>
  </rowFields>
  <rowItems count="21">
    <i>
      <x/>
    </i>
    <i r="1">
      <x/>
    </i>
    <i r="1">
      <x v="1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1"/>
  </colFields>
  <colItems count="5">
    <i>
      <x v="1"/>
    </i>
    <i>
      <x v="2"/>
    </i>
    <i>
      <x v="3"/>
    </i>
    <i>
      <x v="4"/>
    </i>
    <i t="grand">
      <x/>
    </i>
  </colItems>
  <dataFields count="1">
    <dataField name="合計 / 売上金額" fld="8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5"/>
  <sheetViews>
    <sheetView tabSelected="1" workbookViewId="0"/>
  </sheetViews>
  <sheetFormatPr defaultRowHeight="18.75" x14ac:dyDescent="0.4"/>
  <cols>
    <col min="1" max="1" width="21.625" customWidth="1"/>
    <col min="2" max="5" width="11.25" bestFit="1" customWidth="1"/>
    <col min="6" max="6" width="12.5" bestFit="1" customWidth="1"/>
    <col min="7" max="13" width="11.25" bestFit="1" customWidth="1"/>
    <col min="14" max="14" width="12.5" bestFit="1" customWidth="1"/>
    <col min="15" max="23" width="8.875" bestFit="1" customWidth="1"/>
    <col min="24" max="29" width="8.5" bestFit="1" customWidth="1"/>
    <col min="30" max="34" width="8.875" bestFit="1" customWidth="1"/>
    <col min="35" max="36" width="8.5" bestFit="1" customWidth="1"/>
    <col min="37" max="45" width="8.875" bestFit="1" customWidth="1"/>
    <col min="46" max="47" width="8.5" bestFit="1" customWidth="1"/>
    <col min="48" max="48" width="7.75" bestFit="1" customWidth="1"/>
    <col min="49" max="58" width="8.875" bestFit="1" customWidth="1"/>
    <col min="59" max="60" width="8.5" bestFit="1" customWidth="1"/>
    <col min="61" max="62" width="7.75" bestFit="1" customWidth="1"/>
    <col min="63" max="69" width="8.875" bestFit="1" customWidth="1"/>
    <col min="70" max="70" width="10.75" bestFit="1" customWidth="1"/>
  </cols>
  <sheetData>
    <row r="3" spans="1:6" x14ac:dyDescent="0.4">
      <c r="A3" s="6" t="s">
        <v>59</v>
      </c>
      <c r="B3" s="6" t="s">
        <v>46</v>
      </c>
    </row>
    <row r="4" spans="1:6" x14ac:dyDescent="0.4">
      <c r="A4" s="6" t="s">
        <v>54</v>
      </c>
      <c r="B4" s="10" t="s">
        <v>60</v>
      </c>
      <c r="C4" s="10" t="s">
        <v>61</v>
      </c>
      <c r="D4" s="10" t="s">
        <v>62</v>
      </c>
      <c r="E4" s="10" t="s">
        <v>63</v>
      </c>
      <c r="F4" s="10" t="s">
        <v>53</v>
      </c>
    </row>
    <row r="5" spans="1:6" x14ac:dyDescent="0.4">
      <c r="A5" s="7" t="s">
        <v>55</v>
      </c>
      <c r="B5" s="9">
        <v>1150500</v>
      </c>
      <c r="C5" s="9">
        <v>1443500</v>
      </c>
      <c r="D5" s="9">
        <v>1009000</v>
      </c>
      <c r="E5" s="9">
        <v>1603000</v>
      </c>
      <c r="F5" s="9">
        <v>5206000</v>
      </c>
    </row>
    <row r="6" spans="1:6" x14ac:dyDescent="0.4">
      <c r="A6" s="8" t="s">
        <v>47</v>
      </c>
      <c r="B6" s="9">
        <v>276000</v>
      </c>
      <c r="C6" s="9">
        <v>46000</v>
      </c>
      <c r="D6" s="9">
        <v>115000</v>
      </c>
      <c r="E6" s="9">
        <v>46000</v>
      </c>
      <c r="F6" s="9">
        <v>483000</v>
      </c>
    </row>
    <row r="7" spans="1:6" x14ac:dyDescent="0.4">
      <c r="A7" s="8" t="s">
        <v>48</v>
      </c>
      <c r="B7" s="9"/>
      <c r="C7" s="9">
        <v>520000</v>
      </c>
      <c r="D7" s="9"/>
      <c r="E7" s="9">
        <v>760000</v>
      </c>
      <c r="F7" s="9">
        <v>1280000</v>
      </c>
    </row>
    <row r="8" spans="1:6" x14ac:dyDescent="0.4">
      <c r="A8" s="8" t="s">
        <v>50</v>
      </c>
      <c r="B8" s="9">
        <v>72000</v>
      </c>
      <c r="C8" s="9">
        <v>160000</v>
      </c>
      <c r="D8" s="9">
        <v>104000</v>
      </c>
      <c r="E8" s="9">
        <v>192000</v>
      </c>
      <c r="F8" s="9">
        <v>528000</v>
      </c>
    </row>
    <row r="9" spans="1:6" x14ac:dyDescent="0.4">
      <c r="A9" s="8" t="s">
        <v>51</v>
      </c>
      <c r="B9" s="9">
        <v>212500</v>
      </c>
      <c r="C9" s="9">
        <v>537500</v>
      </c>
      <c r="D9" s="9">
        <v>200000</v>
      </c>
      <c r="E9" s="9">
        <v>225000</v>
      </c>
      <c r="F9" s="9">
        <v>1175000</v>
      </c>
    </row>
    <row r="10" spans="1:6" x14ac:dyDescent="0.4">
      <c r="A10" s="8" t="s">
        <v>52</v>
      </c>
      <c r="B10" s="9">
        <v>590000</v>
      </c>
      <c r="C10" s="9">
        <v>180000</v>
      </c>
      <c r="D10" s="9">
        <v>590000</v>
      </c>
      <c r="E10" s="9">
        <v>380000</v>
      </c>
      <c r="F10" s="9">
        <v>1740000</v>
      </c>
    </row>
    <row r="11" spans="1:6" x14ac:dyDescent="0.4">
      <c r="A11" s="7" t="s">
        <v>56</v>
      </c>
      <c r="B11" s="9">
        <v>4314500</v>
      </c>
      <c r="C11" s="9">
        <v>2904500</v>
      </c>
      <c r="D11" s="9">
        <v>2866500</v>
      </c>
      <c r="E11" s="9">
        <v>4808000</v>
      </c>
      <c r="F11" s="9">
        <v>14893500</v>
      </c>
    </row>
    <row r="12" spans="1:6" x14ac:dyDescent="0.4">
      <c r="A12" s="8" t="s">
        <v>47</v>
      </c>
      <c r="B12" s="9">
        <v>1472000</v>
      </c>
      <c r="C12" s="9">
        <v>345000</v>
      </c>
      <c r="D12" s="9">
        <v>644000</v>
      </c>
      <c r="E12" s="9">
        <v>345000</v>
      </c>
      <c r="F12" s="9">
        <v>2806000</v>
      </c>
    </row>
    <row r="13" spans="1:6" x14ac:dyDescent="0.4">
      <c r="A13" s="8" t="s">
        <v>48</v>
      </c>
      <c r="B13" s="9">
        <v>520000</v>
      </c>
      <c r="C13" s="9">
        <v>400000</v>
      </c>
      <c r="D13" s="9">
        <v>360000</v>
      </c>
      <c r="E13" s="9">
        <v>1120000</v>
      </c>
      <c r="F13" s="9">
        <v>2400000</v>
      </c>
    </row>
    <row r="14" spans="1:6" x14ac:dyDescent="0.4">
      <c r="A14" s="8" t="s">
        <v>49</v>
      </c>
      <c r="B14" s="9">
        <v>1000000</v>
      </c>
      <c r="C14" s="9">
        <v>600000</v>
      </c>
      <c r="D14" s="9">
        <v>400000</v>
      </c>
      <c r="E14" s="9">
        <v>2400000</v>
      </c>
      <c r="F14" s="9">
        <v>4400000</v>
      </c>
    </row>
    <row r="15" spans="1:6" x14ac:dyDescent="0.4">
      <c r="A15" s="8" t="s">
        <v>50</v>
      </c>
      <c r="B15" s="9">
        <v>360000</v>
      </c>
      <c r="C15" s="9">
        <v>352000</v>
      </c>
      <c r="D15" s="9">
        <v>480000</v>
      </c>
      <c r="E15" s="9">
        <v>208000</v>
      </c>
      <c r="F15" s="9">
        <v>1400000</v>
      </c>
    </row>
    <row r="16" spans="1:6" x14ac:dyDescent="0.4">
      <c r="A16" s="8" t="s">
        <v>51</v>
      </c>
      <c r="B16" s="9">
        <v>412500</v>
      </c>
      <c r="C16" s="9">
        <v>637500</v>
      </c>
      <c r="D16" s="9">
        <v>562500</v>
      </c>
      <c r="E16" s="9">
        <v>375000</v>
      </c>
      <c r="F16" s="9">
        <v>1987500</v>
      </c>
    </row>
    <row r="17" spans="1:6" x14ac:dyDescent="0.4">
      <c r="A17" s="8" t="s">
        <v>52</v>
      </c>
      <c r="B17" s="9">
        <v>550000</v>
      </c>
      <c r="C17" s="9">
        <v>570000</v>
      </c>
      <c r="D17" s="9">
        <v>420000</v>
      </c>
      <c r="E17" s="9">
        <v>360000</v>
      </c>
      <c r="F17" s="9">
        <v>1900000</v>
      </c>
    </row>
    <row r="18" spans="1:6" x14ac:dyDescent="0.4">
      <c r="A18" s="7" t="s">
        <v>57</v>
      </c>
      <c r="B18" s="9">
        <v>3602000</v>
      </c>
      <c r="C18" s="9">
        <v>1903000</v>
      </c>
      <c r="D18" s="9">
        <v>2691500</v>
      </c>
      <c r="E18" s="9">
        <v>1765000</v>
      </c>
      <c r="F18" s="9">
        <v>9961500</v>
      </c>
    </row>
    <row r="19" spans="1:6" x14ac:dyDescent="0.4">
      <c r="A19" s="8" t="s">
        <v>47</v>
      </c>
      <c r="B19" s="9">
        <v>437000</v>
      </c>
      <c r="C19" s="9">
        <v>115000</v>
      </c>
      <c r="D19" s="9">
        <v>253000</v>
      </c>
      <c r="E19" s="9">
        <v>23000</v>
      </c>
      <c r="F19" s="9">
        <v>828000</v>
      </c>
    </row>
    <row r="20" spans="1:6" x14ac:dyDescent="0.4">
      <c r="A20" s="8" t="s">
        <v>48</v>
      </c>
      <c r="B20" s="9">
        <v>560000</v>
      </c>
      <c r="C20" s="9">
        <v>640000</v>
      </c>
      <c r="D20" s="9">
        <v>440000</v>
      </c>
      <c r="E20" s="9">
        <v>1200000</v>
      </c>
      <c r="F20" s="9">
        <v>2840000</v>
      </c>
    </row>
    <row r="21" spans="1:6" x14ac:dyDescent="0.4">
      <c r="A21" s="8" t="s">
        <v>49</v>
      </c>
      <c r="B21" s="9">
        <v>1800000</v>
      </c>
      <c r="C21" s="9"/>
      <c r="D21" s="9">
        <v>600000</v>
      </c>
      <c r="E21" s="9"/>
      <c r="F21" s="9">
        <v>2400000</v>
      </c>
    </row>
    <row r="22" spans="1:6" x14ac:dyDescent="0.4">
      <c r="A22" s="8" t="s">
        <v>50</v>
      </c>
      <c r="B22" s="9">
        <v>200000</v>
      </c>
      <c r="C22" s="9">
        <v>328000</v>
      </c>
      <c r="D22" s="9">
        <v>656000</v>
      </c>
      <c r="E22" s="9">
        <v>112000</v>
      </c>
      <c r="F22" s="9">
        <v>1296000</v>
      </c>
    </row>
    <row r="23" spans="1:6" x14ac:dyDescent="0.4">
      <c r="A23" s="8" t="s">
        <v>51</v>
      </c>
      <c r="B23" s="9">
        <v>425000</v>
      </c>
      <c r="C23" s="9">
        <v>450000</v>
      </c>
      <c r="D23" s="9">
        <v>612500</v>
      </c>
      <c r="E23" s="9">
        <v>150000</v>
      </c>
      <c r="F23" s="9">
        <v>1637500</v>
      </c>
    </row>
    <row r="24" spans="1:6" x14ac:dyDescent="0.4">
      <c r="A24" s="8" t="s">
        <v>52</v>
      </c>
      <c r="B24" s="9">
        <v>180000</v>
      </c>
      <c r="C24" s="9">
        <v>370000</v>
      </c>
      <c r="D24" s="9">
        <v>130000</v>
      </c>
      <c r="E24" s="9">
        <v>280000</v>
      </c>
      <c r="F24" s="9">
        <v>960000</v>
      </c>
    </row>
    <row r="25" spans="1:6" x14ac:dyDescent="0.4">
      <c r="A25" s="7" t="s">
        <v>53</v>
      </c>
      <c r="B25" s="9">
        <v>9067000</v>
      </c>
      <c r="C25" s="9">
        <v>6251000</v>
      </c>
      <c r="D25" s="9">
        <v>6567000</v>
      </c>
      <c r="E25" s="9">
        <v>8176000</v>
      </c>
      <c r="F25" s="9">
        <v>30061000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3"/>
  <sheetViews>
    <sheetView workbookViewId="0"/>
  </sheetViews>
  <sheetFormatPr defaultRowHeight="18.75" x14ac:dyDescent="0.4"/>
  <cols>
    <col min="1" max="1" width="1.625" customWidth="1"/>
    <col min="2" max="2" width="9.25" bestFit="1" customWidth="1"/>
    <col min="3" max="3" width="12.5" bestFit="1" customWidth="1"/>
    <col min="4" max="4" width="7.25" bestFit="1" customWidth="1"/>
    <col min="5" max="5" width="11.25" bestFit="1" customWidth="1"/>
    <col min="6" max="6" width="11" bestFit="1" customWidth="1"/>
    <col min="7" max="7" width="17.25" bestFit="1" customWidth="1"/>
    <col min="8" max="8" width="8" bestFit="1" customWidth="1"/>
    <col min="9" max="9" width="6.5" bestFit="1" customWidth="1"/>
    <col min="10" max="10" width="9.25" bestFit="1" customWidth="1"/>
  </cols>
  <sheetData>
    <row r="1" spans="2:10" ht="24" x14ac:dyDescent="0.4">
      <c r="B1" s="1" t="s">
        <v>0</v>
      </c>
    </row>
    <row r="3" spans="2:10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58</v>
      </c>
    </row>
    <row r="4" spans="2:10" x14ac:dyDescent="0.4">
      <c r="B4" s="2">
        <v>1</v>
      </c>
      <c r="C4" s="5">
        <v>42738</v>
      </c>
      <c r="D4" s="2" t="s">
        <v>14</v>
      </c>
      <c r="E4" s="2" t="s">
        <v>15</v>
      </c>
      <c r="F4" s="2" t="s">
        <v>12</v>
      </c>
      <c r="G4" s="2" t="str">
        <f>VLOOKUP(F4,商品!$B$4:$D$9,2,FALSE)</f>
        <v>体脂肪計</v>
      </c>
      <c r="H4" s="4">
        <f>VLOOKUP(F4,商品!$B$4:$D$9,3,FALSE)</f>
        <v>8000</v>
      </c>
      <c r="I4" s="2">
        <v>7</v>
      </c>
      <c r="J4" s="4">
        <f t="shared" ref="J4:J35" si="0">H4*I4</f>
        <v>56000</v>
      </c>
    </row>
    <row r="5" spans="2:10" x14ac:dyDescent="0.4">
      <c r="B5" s="2">
        <v>2</v>
      </c>
      <c r="C5" s="5">
        <v>42738</v>
      </c>
      <c r="D5" s="2" t="s">
        <v>19</v>
      </c>
      <c r="E5" s="2" t="s">
        <v>20</v>
      </c>
      <c r="F5" s="2" t="s">
        <v>17</v>
      </c>
      <c r="G5" s="2" t="str">
        <f>VLOOKUP(F5,商品!$B$4:$D$9,2,FALSE)</f>
        <v>電子血圧計</v>
      </c>
      <c r="H5" s="4">
        <f>VLOOKUP(F5,商品!$B$4:$D$9,3,FALSE)</f>
        <v>10000</v>
      </c>
      <c r="I5" s="2">
        <v>10</v>
      </c>
      <c r="J5" s="4">
        <f t="shared" si="0"/>
        <v>100000</v>
      </c>
    </row>
    <row r="6" spans="2:10" x14ac:dyDescent="0.4">
      <c r="B6" s="2">
        <v>3</v>
      </c>
      <c r="C6" s="5">
        <v>42742</v>
      </c>
      <c r="D6" s="2" t="s">
        <v>14</v>
      </c>
      <c r="E6" s="2" t="s">
        <v>33</v>
      </c>
      <c r="F6" s="2" t="s">
        <v>11</v>
      </c>
      <c r="G6" s="2" t="str">
        <f>VLOOKUP(F6,商品!$B$4:$D$9,2,FALSE)</f>
        <v>マッサージチェア</v>
      </c>
      <c r="H6" s="4">
        <f>VLOOKUP(F6,商品!$B$4:$D$9,3,FALSE)</f>
        <v>200000</v>
      </c>
      <c r="I6" s="2">
        <v>1</v>
      </c>
      <c r="J6" s="4">
        <f t="shared" si="0"/>
        <v>200000</v>
      </c>
    </row>
    <row r="7" spans="2:10" x14ac:dyDescent="0.4">
      <c r="B7" s="2">
        <v>4</v>
      </c>
      <c r="C7" s="5">
        <v>42745</v>
      </c>
      <c r="D7" s="2" t="s">
        <v>14</v>
      </c>
      <c r="E7" s="2" t="s">
        <v>15</v>
      </c>
      <c r="F7" s="2" t="s">
        <v>21</v>
      </c>
      <c r="G7" s="2" t="str">
        <f>VLOOKUP(F7,商品!$B$4:$D$9,2,FALSE)</f>
        <v>低周波治療器</v>
      </c>
      <c r="H7" s="4">
        <f>VLOOKUP(F7,商品!$B$4:$D$9,3,FALSE)</f>
        <v>12500</v>
      </c>
      <c r="I7" s="2">
        <v>5</v>
      </c>
      <c r="J7" s="4">
        <f t="shared" si="0"/>
        <v>62500</v>
      </c>
    </row>
    <row r="8" spans="2:10" x14ac:dyDescent="0.4">
      <c r="B8" s="2">
        <v>5</v>
      </c>
      <c r="C8" s="5">
        <v>42748</v>
      </c>
      <c r="D8" s="2" t="s">
        <v>9</v>
      </c>
      <c r="E8" s="2" t="s">
        <v>10</v>
      </c>
      <c r="F8" s="2" t="s">
        <v>21</v>
      </c>
      <c r="G8" s="2" t="str">
        <f>VLOOKUP(F8,商品!$B$4:$D$9,2,FALSE)</f>
        <v>低周波治療器</v>
      </c>
      <c r="H8" s="4">
        <f>VLOOKUP(F8,商品!$B$4:$D$9,3,FALSE)</f>
        <v>12500</v>
      </c>
      <c r="I8" s="2">
        <v>5</v>
      </c>
      <c r="J8" s="4">
        <f t="shared" si="0"/>
        <v>62500</v>
      </c>
    </row>
    <row r="9" spans="2:10" x14ac:dyDescent="0.4">
      <c r="B9" s="2">
        <v>6</v>
      </c>
      <c r="C9" s="5">
        <v>42749</v>
      </c>
      <c r="D9" s="2" t="s">
        <v>9</v>
      </c>
      <c r="E9" s="2" t="s">
        <v>10</v>
      </c>
      <c r="F9" s="2" t="s">
        <v>17</v>
      </c>
      <c r="G9" s="2" t="str">
        <f>VLOOKUP(F9,商品!$B$4:$D$9,2,FALSE)</f>
        <v>電子血圧計</v>
      </c>
      <c r="H9" s="4">
        <f>VLOOKUP(F9,商品!$B$4:$D$9,3,FALSE)</f>
        <v>10000</v>
      </c>
      <c r="I9" s="2">
        <v>2</v>
      </c>
      <c r="J9" s="4">
        <f t="shared" si="0"/>
        <v>20000</v>
      </c>
    </row>
    <row r="10" spans="2:10" x14ac:dyDescent="0.4">
      <c r="B10" s="2">
        <v>7</v>
      </c>
      <c r="C10" s="5">
        <v>42753</v>
      </c>
      <c r="D10" s="2" t="s">
        <v>9</v>
      </c>
      <c r="E10" s="2" t="s">
        <v>36</v>
      </c>
      <c r="F10" s="2" t="s">
        <v>12</v>
      </c>
      <c r="G10" s="2" t="str">
        <f>VLOOKUP(F10,商品!$B$4:$D$9,2,FALSE)</f>
        <v>体脂肪計</v>
      </c>
      <c r="H10" s="4">
        <f>VLOOKUP(F10,商品!$B$4:$D$9,3,FALSE)</f>
        <v>8000</v>
      </c>
      <c r="I10" s="2">
        <v>1</v>
      </c>
      <c r="J10" s="4">
        <f t="shared" si="0"/>
        <v>8000</v>
      </c>
    </row>
    <row r="11" spans="2:10" x14ac:dyDescent="0.4">
      <c r="B11" s="2">
        <v>8</v>
      </c>
      <c r="C11" s="5">
        <v>42756</v>
      </c>
      <c r="D11" s="2" t="s">
        <v>19</v>
      </c>
      <c r="E11" s="2" t="s">
        <v>20</v>
      </c>
      <c r="F11" s="2" t="s">
        <v>26</v>
      </c>
      <c r="G11" s="2" t="str">
        <f>VLOOKUP(F11,商品!$B$4:$D$9,2,FALSE)</f>
        <v>フットバス</v>
      </c>
      <c r="H11" s="4">
        <f>VLOOKUP(F11,商品!$B$4:$D$9,3,FALSE)</f>
        <v>23000</v>
      </c>
      <c r="I11" s="2">
        <v>12</v>
      </c>
      <c r="J11" s="4">
        <f t="shared" si="0"/>
        <v>276000</v>
      </c>
    </row>
    <row r="12" spans="2:10" x14ac:dyDescent="0.4">
      <c r="B12" s="2">
        <v>9</v>
      </c>
      <c r="C12" s="5">
        <v>42756</v>
      </c>
      <c r="D12" s="2" t="s">
        <v>9</v>
      </c>
      <c r="E12" s="2" t="s">
        <v>36</v>
      </c>
      <c r="F12" s="2" t="s">
        <v>17</v>
      </c>
      <c r="G12" s="2" t="str">
        <f>VLOOKUP(F12,商品!$B$4:$D$9,2,FALSE)</f>
        <v>電子血圧計</v>
      </c>
      <c r="H12" s="4">
        <f>VLOOKUP(F12,商品!$B$4:$D$9,3,FALSE)</f>
        <v>10000</v>
      </c>
      <c r="I12" s="2">
        <v>5</v>
      </c>
      <c r="J12" s="4">
        <f t="shared" si="0"/>
        <v>50000</v>
      </c>
    </row>
    <row r="13" spans="2:10" x14ac:dyDescent="0.4">
      <c r="B13" s="2">
        <v>10</v>
      </c>
      <c r="C13" s="5">
        <v>42756</v>
      </c>
      <c r="D13" s="2" t="s">
        <v>9</v>
      </c>
      <c r="E13" s="2" t="s">
        <v>10</v>
      </c>
      <c r="F13" s="2" t="s">
        <v>26</v>
      </c>
      <c r="G13" s="2" t="str">
        <f>VLOOKUP(F13,商品!$B$4:$D$9,2,FALSE)</f>
        <v>フットバス</v>
      </c>
      <c r="H13" s="4">
        <f>VLOOKUP(F13,商品!$B$4:$D$9,3,FALSE)</f>
        <v>23000</v>
      </c>
      <c r="I13" s="2">
        <v>15</v>
      </c>
      <c r="J13" s="4">
        <f t="shared" si="0"/>
        <v>345000</v>
      </c>
    </row>
    <row r="14" spans="2:10" x14ac:dyDescent="0.4">
      <c r="B14" s="2">
        <v>11</v>
      </c>
      <c r="C14" s="5">
        <v>42757</v>
      </c>
      <c r="D14" s="2" t="s">
        <v>14</v>
      </c>
      <c r="E14" s="2" t="s">
        <v>33</v>
      </c>
      <c r="F14" s="2" t="s">
        <v>26</v>
      </c>
      <c r="G14" s="2" t="str">
        <f>VLOOKUP(F14,商品!$B$4:$D$9,2,FALSE)</f>
        <v>フットバス</v>
      </c>
      <c r="H14" s="4">
        <f>VLOOKUP(F14,商品!$B$4:$D$9,3,FALSE)</f>
        <v>23000</v>
      </c>
      <c r="I14" s="2">
        <v>4</v>
      </c>
      <c r="J14" s="4">
        <f t="shared" si="0"/>
        <v>92000</v>
      </c>
    </row>
    <row r="15" spans="2:10" x14ac:dyDescent="0.4">
      <c r="B15" s="2">
        <v>12</v>
      </c>
      <c r="C15" s="5">
        <v>42758</v>
      </c>
      <c r="D15" s="2" t="s">
        <v>9</v>
      </c>
      <c r="E15" s="2" t="s">
        <v>10</v>
      </c>
      <c r="F15" s="2" t="s">
        <v>17</v>
      </c>
      <c r="G15" s="2" t="str">
        <f>VLOOKUP(F15,商品!$B$4:$D$9,2,FALSE)</f>
        <v>電子血圧計</v>
      </c>
      <c r="H15" s="4">
        <f>VLOOKUP(F15,商品!$B$4:$D$9,3,FALSE)</f>
        <v>10000</v>
      </c>
      <c r="I15" s="2">
        <v>11</v>
      </c>
      <c r="J15" s="4">
        <f t="shared" si="0"/>
        <v>110000</v>
      </c>
    </row>
    <row r="16" spans="2:10" x14ac:dyDescent="0.4">
      <c r="B16" s="2">
        <v>13</v>
      </c>
      <c r="C16" s="5">
        <v>42758</v>
      </c>
      <c r="D16" s="2" t="s">
        <v>14</v>
      </c>
      <c r="E16" s="2" t="s">
        <v>15</v>
      </c>
      <c r="F16" s="2" t="s">
        <v>17</v>
      </c>
      <c r="G16" s="2" t="str">
        <f>VLOOKUP(F16,商品!$B$4:$D$9,2,FALSE)</f>
        <v>電子血圧計</v>
      </c>
      <c r="H16" s="4">
        <f>VLOOKUP(F16,商品!$B$4:$D$9,3,FALSE)</f>
        <v>10000</v>
      </c>
      <c r="I16" s="2">
        <v>5</v>
      </c>
      <c r="J16" s="4">
        <f t="shared" si="0"/>
        <v>50000</v>
      </c>
    </row>
    <row r="17" spans="2:10" x14ac:dyDescent="0.4">
      <c r="B17" s="2">
        <v>14</v>
      </c>
      <c r="C17" s="5">
        <v>42759</v>
      </c>
      <c r="D17" s="2" t="s">
        <v>9</v>
      </c>
      <c r="E17" s="2" t="s">
        <v>36</v>
      </c>
      <c r="F17" s="2" t="s">
        <v>26</v>
      </c>
      <c r="G17" s="2" t="str">
        <f>VLOOKUP(F17,商品!$B$4:$D$9,2,FALSE)</f>
        <v>フットバス</v>
      </c>
      <c r="H17" s="4">
        <f>VLOOKUP(F17,商品!$B$4:$D$9,3,FALSE)</f>
        <v>23000</v>
      </c>
      <c r="I17" s="2">
        <v>9</v>
      </c>
      <c r="J17" s="4">
        <f t="shared" si="0"/>
        <v>207000</v>
      </c>
    </row>
    <row r="18" spans="2:10" x14ac:dyDescent="0.4">
      <c r="B18" s="2">
        <v>15</v>
      </c>
      <c r="C18" s="5">
        <v>42762</v>
      </c>
      <c r="D18" s="2" t="s">
        <v>9</v>
      </c>
      <c r="E18" s="2" t="s">
        <v>36</v>
      </c>
      <c r="F18" s="2" t="s">
        <v>11</v>
      </c>
      <c r="G18" s="2" t="str">
        <f>VLOOKUP(F18,商品!$B$4:$D$9,2,FALSE)</f>
        <v>マッサージチェア</v>
      </c>
      <c r="H18" s="4">
        <f>VLOOKUP(F18,商品!$B$4:$D$9,3,FALSE)</f>
        <v>200000</v>
      </c>
      <c r="I18" s="2">
        <v>4</v>
      </c>
      <c r="J18" s="4">
        <f t="shared" si="0"/>
        <v>800000</v>
      </c>
    </row>
    <row r="19" spans="2:10" x14ac:dyDescent="0.4">
      <c r="B19" s="2">
        <v>16</v>
      </c>
      <c r="C19" s="5">
        <v>42769</v>
      </c>
      <c r="D19" s="2" t="s">
        <v>9</v>
      </c>
      <c r="E19" s="2" t="s">
        <v>10</v>
      </c>
      <c r="F19" s="2" t="s">
        <v>12</v>
      </c>
      <c r="G19" s="2" t="str">
        <f>VLOOKUP(F19,商品!$B$4:$D$9,2,FALSE)</f>
        <v>体脂肪計</v>
      </c>
      <c r="H19" s="4">
        <f>VLOOKUP(F19,商品!$B$4:$D$9,3,FALSE)</f>
        <v>8000</v>
      </c>
      <c r="I19" s="2">
        <v>15</v>
      </c>
      <c r="J19" s="4">
        <f t="shared" si="0"/>
        <v>120000</v>
      </c>
    </row>
    <row r="20" spans="2:10" x14ac:dyDescent="0.4">
      <c r="B20" s="2">
        <v>17</v>
      </c>
      <c r="C20" s="5">
        <v>42769</v>
      </c>
      <c r="D20" s="2" t="s">
        <v>19</v>
      </c>
      <c r="E20" s="2" t="s">
        <v>24</v>
      </c>
      <c r="F20" s="2" t="s">
        <v>17</v>
      </c>
      <c r="G20" s="2" t="str">
        <f>VLOOKUP(F20,商品!$B$4:$D$9,2,FALSE)</f>
        <v>電子血圧計</v>
      </c>
      <c r="H20" s="4">
        <f>VLOOKUP(F20,商品!$B$4:$D$9,3,FALSE)</f>
        <v>10000</v>
      </c>
      <c r="I20" s="2">
        <v>10</v>
      </c>
      <c r="J20" s="4">
        <f t="shared" si="0"/>
        <v>100000</v>
      </c>
    </row>
    <row r="21" spans="2:10" x14ac:dyDescent="0.4">
      <c r="B21" s="2">
        <v>18</v>
      </c>
      <c r="C21" s="5">
        <v>42769</v>
      </c>
      <c r="D21" s="2" t="s">
        <v>14</v>
      </c>
      <c r="E21" s="2" t="s">
        <v>33</v>
      </c>
      <c r="F21" s="2" t="s">
        <v>11</v>
      </c>
      <c r="G21" s="2" t="str">
        <f>VLOOKUP(F21,商品!$B$4:$D$9,2,FALSE)</f>
        <v>マッサージチェア</v>
      </c>
      <c r="H21" s="4">
        <f>VLOOKUP(F21,商品!$B$4:$D$9,3,FALSE)</f>
        <v>200000</v>
      </c>
      <c r="I21" s="2">
        <v>4</v>
      </c>
      <c r="J21" s="4">
        <f t="shared" si="0"/>
        <v>800000</v>
      </c>
    </row>
    <row r="22" spans="2:10" x14ac:dyDescent="0.4">
      <c r="B22" s="2">
        <v>19</v>
      </c>
      <c r="C22" s="5">
        <v>42773</v>
      </c>
      <c r="D22" s="2" t="s">
        <v>9</v>
      </c>
      <c r="E22" s="2" t="s">
        <v>10</v>
      </c>
      <c r="F22" s="2" t="s">
        <v>17</v>
      </c>
      <c r="G22" s="2" t="str">
        <f>VLOOKUP(F22,商品!$B$4:$D$9,2,FALSE)</f>
        <v>電子血圧計</v>
      </c>
      <c r="H22" s="4">
        <f>VLOOKUP(F22,商品!$B$4:$D$9,3,FALSE)</f>
        <v>10000</v>
      </c>
      <c r="I22" s="2">
        <v>14</v>
      </c>
      <c r="J22" s="4">
        <f t="shared" si="0"/>
        <v>140000</v>
      </c>
    </row>
    <row r="23" spans="2:10" x14ac:dyDescent="0.4">
      <c r="B23" s="2">
        <v>20</v>
      </c>
      <c r="C23" s="5">
        <v>42776</v>
      </c>
      <c r="D23" s="2" t="s">
        <v>14</v>
      </c>
      <c r="E23" s="2" t="s">
        <v>33</v>
      </c>
      <c r="F23" s="2" t="s">
        <v>26</v>
      </c>
      <c r="G23" s="2" t="str">
        <f>VLOOKUP(F23,商品!$B$4:$D$9,2,FALSE)</f>
        <v>フットバス</v>
      </c>
      <c r="H23" s="4">
        <f>VLOOKUP(F23,商品!$B$4:$D$9,3,FALSE)</f>
        <v>23000</v>
      </c>
      <c r="I23" s="2">
        <v>15</v>
      </c>
      <c r="J23" s="4">
        <f t="shared" si="0"/>
        <v>345000</v>
      </c>
    </row>
    <row r="24" spans="2:10" x14ac:dyDescent="0.4">
      <c r="B24" s="2">
        <v>21</v>
      </c>
      <c r="C24" s="5">
        <v>42776</v>
      </c>
      <c r="D24" s="2" t="s">
        <v>14</v>
      </c>
      <c r="E24" s="2" t="s">
        <v>15</v>
      </c>
      <c r="F24" s="2" t="s">
        <v>17</v>
      </c>
      <c r="G24" s="2" t="str">
        <f>VLOOKUP(F24,商品!$B$4:$D$9,2,FALSE)</f>
        <v>電子血圧計</v>
      </c>
      <c r="H24" s="4">
        <f>VLOOKUP(F24,商品!$B$4:$D$9,3,FALSE)</f>
        <v>10000</v>
      </c>
      <c r="I24" s="2">
        <v>13</v>
      </c>
      <c r="J24" s="4">
        <f t="shared" si="0"/>
        <v>130000</v>
      </c>
    </row>
    <row r="25" spans="2:10" x14ac:dyDescent="0.4">
      <c r="B25" s="2">
        <v>22</v>
      </c>
      <c r="C25" s="5">
        <v>42776</v>
      </c>
      <c r="D25" s="2" t="s">
        <v>9</v>
      </c>
      <c r="E25" s="2" t="s">
        <v>36</v>
      </c>
      <c r="F25" s="2" t="s">
        <v>21</v>
      </c>
      <c r="G25" s="2" t="str">
        <f>VLOOKUP(F25,商品!$B$4:$D$9,2,FALSE)</f>
        <v>低周波治療器</v>
      </c>
      <c r="H25" s="4">
        <f>VLOOKUP(F25,商品!$B$4:$D$9,3,FALSE)</f>
        <v>12500</v>
      </c>
      <c r="I25" s="2">
        <v>11</v>
      </c>
      <c r="J25" s="4">
        <f t="shared" si="0"/>
        <v>137500</v>
      </c>
    </row>
    <row r="26" spans="2:10" x14ac:dyDescent="0.4">
      <c r="B26" s="2">
        <v>23</v>
      </c>
      <c r="C26" s="5">
        <v>42776</v>
      </c>
      <c r="D26" s="2" t="s">
        <v>19</v>
      </c>
      <c r="E26" s="2" t="s">
        <v>24</v>
      </c>
      <c r="F26" s="2" t="s">
        <v>17</v>
      </c>
      <c r="G26" s="2" t="str">
        <f>VLOOKUP(F26,商品!$B$4:$D$9,2,FALSE)</f>
        <v>電子血圧計</v>
      </c>
      <c r="H26" s="4">
        <f>VLOOKUP(F26,商品!$B$4:$D$9,3,FALSE)</f>
        <v>10000</v>
      </c>
      <c r="I26" s="2">
        <v>5</v>
      </c>
      <c r="J26" s="4">
        <f t="shared" si="0"/>
        <v>50000</v>
      </c>
    </row>
    <row r="27" spans="2:10" x14ac:dyDescent="0.4">
      <c r="B27" s="2">
        <v>24</v>
      </c>
      <c r="C27" s="5">
        <v>42776</v>
      </c>
      <c r="D27" s="2" t="s">
        <v>14</v>
      </c>
      <c r="E27" s="2" t="s">
        <v>15</v>
      </c>
      <c r="F27" s="2" t="s">
        <v>12</v>
      </c>
      <c r="G27" s="2" t="str">
        <f>VLOOKUP(F27,商品!$B$4:$D$9,2,FALSE)</f>
        <v>体脂肪計</v>
      </c>
      <c r="H27" s="4">
        <f>VLOOKUP(F27,商品!$B$4:$D$9,3,FALSE)</f>
        <v>8000</v>
      </c>
      <c r="I27" s="2">
        <v>12</v>
      </c>
      <c r="J27" s="4">
        <f t="shared" si="0"/>
        <v>96000</v>
      </c>
    </row>
    <row r="28" spans="2:10" x14ac:dyDescent="0.4">
      <c r="B28" s="2">
        <v>25</v>
      </c>
      <c r="C28" s="5">
        <v>42776</v>
      </c>
      <c r="D28" s="2" t="s">
        <v>19</v>
      </c>
      <c r="E28" s="2" t="s">
        <v>24</v>
      </c>
      <c r="F28" s="2" t="s">
        <v>17</v>
      </c>
      <c r="G28" s="2" t="str">
        <f>VLOOKUP(F28,商品!$B$4:$D$9,2,FALSE)</f>
        <v>電子血圧計</v>
      </c>
      <c r="H28" s="4">
        <f>VLOOKUP(F28,商品!$B$4:$D$9,3,FALSE)</f>
        <v>10000</v>
      </c>
      <c r="I28" s="2">
        <v>15</v>
      </c>
      <c r="J28" s="4">
        <f t="shared" si="0"/>
        <v>150000</v>
      </c>
    </row>
    <row r="29" spans="2:10" x14ac:dyDescent="0.4">
      <c r="B29" s="2">
        <v>26</v>
      </c>
      <c r="C29" s="5">
        <v>42777</v>
      </c>
      <c r="D29" s="2" t="s">
        <v>9</v>
      </c>
      <c r="E29" s="2" t="s">
        <v>36</v>
      </c>
      <c r="F29" s="2" t="s">
        <v>26</v>
      </c>
      <c r="G29" s="2" t="str">
        <f>VLOOKUP(F29,商品!$B$4:$D$9,2,FALSE)</f>
        <v>フットバス</v>
      </c>
      <c r="H29" s="4">
        <f>VLOOKUP(F29,商品!$B$4:$D$9,3,FALSE)</f>
        <v>23000</v>
      </c>
      <c r="I29" s="2">
        <v>12</v>
      </c>
      <c r="J29" s="4">
        <f t="shared" si="0"/>
        <v>276000</v>
      </c>
    </row>
    <row r="30" spans="2:10" x14ac:dyDescent="0.4">
      <c r="B30" s="2">
        <v>27</v>
      </c>
      <c r="C30" s="5">
        <v>42778</v>
      </c>
      <c r="D30" s="2" t="s">
        <v>14</v>
      </c>
      <c r="E30" s="2" t="s">
        <v>15</v>
      </c>
      <c r="F30" s="2" t="s">
        <v>12</v>
      </c>
      <c r="G30" s="2" t="str">
        <f>VLOOKUP(F30,商品!$B$4:$D$9,2,FALSE)</f>
        <v>体脂肪計</v>
      </c>
      <c r="H30" s="4">
        <f>VLOOKUP(F30,商品!$B$4:$D$9,3,FALSE)</f>
        <v>8000</v>
      </c>
      <c r="I30" s="2">
        <v>1</v>
      </c>
      <c r="J30" s="4">
        <f t="shared" si="0"/>
        <v>8000</v>
      </c>
    </row>
    <row r="31" spans="2:10" x14ac:dyDescent="0.4">
      <c r="B31" s="2">
        <v>28</v>
      </c>
      <c r="C31" s="5">
        <v>42778</v>
      </c>
      <c r="D31" s="2" t="s">
        <v>9</v>
      </c>
      <c r="E31" s="2" t="s">
        <v>10</v>
      </c>
      <c r="F31" s="2" t="s">
        <v>17</v>
      </c>
      <c r="G31" s="2" t="str">
        <f>VLOOKUP(F31,商品!$B$4:$D$9,2,FALSE)</f>
        <v>電子血圧計</v>
      </c>
      <c r="H31" s="4">
        <f>VLOOKUP(F31,商品!$B$4:$D$9,3,FALSE)</f>
        <v>10000</v>
      </c>
      <c r="I31" s="2">
        <v>10</v>
      </c>
      <c r="J31" s="4">
        <f t="shared" si="0"/>
        <v>100000</v>
      </c>
    </row>
    <row r="32" spans="2:10" x14ac:dyDescent="0.4">
      <c r="B32" s="2">
        <v>29</v>
      </c>
      <c r="C32" s="5">
        <v>42778</v>
      </c>
      <c r="D32" s="2" t="s">
        <v>19</v>
      </c>
      <c r="E32" s="2" t="s">
        <v>20</v>
      </c>
      <c r="F32" s="2" t="s">
        <v>17</v>
      </c>
      <c r="G32" s="2" t="str">
        <f>VLOOKUP(F32,商品!$B$4:$D$9,2,FALSE)</f>
        <v>電子血圧計</v>
      </c>
      <c r="H32" s="4">
        <f>VLOOKUP(F32,商品!$B$4:$D$9,3,FALSE)</f>
        <v>10000</v>
      </c>
      <c r="I32" s="2">
        <v>4</v>
      </c>
      <c r="J32" s="4">
        <f t="shared" si="0"/>
        <v>40000</v>
      </c>
    </row>
    <row r="33" spans="2:10" x14ac:dyDescent="0.4">
      <c r="B33" s="2">
        <v>30</v>
      </c>
      <c r="C33" s="5">
        <v>42787</v>
      </c>
      <c r="D33" s="2" t="s">
        <v>9</v>
      </c>
      <c r="E33" s="2" t="s">
        <v>36</v>
      </c>
      <c r="F33" s="2" t="s">
        <v>12</v>
      </c>
      <c r="G33" s="2" t="str">
        <f>VLOOKUP(F33,商品!$B$4:$D$9,2,FALSE)</f>
        <v>体脂肪計</v>
      </c>
      <c r="H33" s="4">
        <f>VLOOKUP(F33,商品!$B$4:$D$9,3,FALSE)</f>
        <v>8000</v>
      </c>
      <c r="I33" s="2">
        <v>10</v>
      </c>
      <c r="J33" s="4">
        <f t="shared" si="0"/>
        <v>80000</v>
      </c>
    </row>
    <row r="34" spans="2:10" x14ac:dyDescent="0.4">
      <c r="B34" s="2">
        <v>31</v>
      </c>
      <c r="C34" s="5">
        <v>42788</v>
      </c>
      <c r="D34" s="2" t="s">
        <v>14</v>
      </c>
      <c r="E34" s="2" t="s">
        <v>15</v>
      </c>
      <c r="F34" s="2" t="s">
        <v>21</v>
      </c>
      <c r="G34" s="2" t="str">
        <f>VLOOKUP(F34,商品!$B$4:$D$9,2,FALSE)</f>
        <v>低周波治療器</v>
      </c>
      <c r="H34" s="4">
        <f>VLOOKUP(F34,商品!$B$4:$D$9,3,FALSE)</f>
        <v>12500</v>
      </c>
      <c r="I34" s="2">
        <v>2</v>
      </c>
      <c r="J34" s="4">
        <f t="shared" si="0"/>
        <v>25000</v>
      </c>
    </row>
    <row r="35" spans="2:10" x14ac:dyDescent="0.4">
      <c r="B35" s="2">
        <v>32</v>
      </c>
      <c r="C35" s="5">
        <v>42788</v>
      </c>
      <c r="D35" s="2" t="s">
        <v>14</v>
      </c>
      <c r="E35" s="2" t="s">
        <v>15</v>
      </c>
      <c r="F35" s="2" t="s">
        <v>16</v>
      </c>
      <c r="G35" s="2" t="str">
        <f>VLOOKUP(F35,商品!$B$4:$D$9,2,FALSE)</f>
        <v>ヘルスバイク</v>
      </c>
      <c r="H35" s="4">
        <f>VLOOKUP(F35,商品!$B$4:$D$9,3,FALSE)</f>
        <v>40000</v>
      </c>
      <c r="I35" s="2">
        <v>1</v>
      </c>
      <c r="J35" s="4">
        <f t="shared" si="0"/>
        <v>40000</v>
      </c>
    </row>
    <row r="36" spans="2:10" x14ac:dyDescent="0.4">
      <c r="B36" s="2">
        <v>33</v>
      </c>
      <c r="C36" s="5">
        <v>42788</v>
      </c>
      <c r="D36" s="2" t="s">
        <v>9</v>
      </c>
      <c r="E36" s="2" t="s">
        <v>10</v>
      </c>
      <c r="F36" s="2" t="s">
        <v>26</v>
      </c>
      <c r="G36" s="2" t="str">
        <f>VLOOKUP(F36,商品!$B$4:$D$9,2,FALSE)</f>
        <v>フットバス</v>
      </c>
      <c r="H36" s="4">
        <f>VLOOKUP(F36,商品!$B$4:$D$9,3,FALSE)</f>
        <v>23000</v>
      </c>
      <c r="I36" s="2">
        <v>10</v>
      </c>
      <c r="J36" s="4">
        <f t="shared" ref="J36:J67" si="1">H36*I36</f>
        <v>230000</v>
      </c>
    </row>
    <row r="37" spans="2:10" x14ac:dyDescent="0.4">
      <c r="B37" s="2">
        <v>34</v>
      </c>
      <c r="C37" s="5">
        <v>42789</v>
      </c>
      <c r="D37" s="2" t="s">
        <v>9</v>
      </c>
      <c r="E37" s="2" t="s">
        <v>10</v>
      </c>
      <c r="F37" s="2" t="s">
        <v>16</v>
      </c>
      <c r="G37" s="2" t="str">
        <f>VLOOKUP(F37,商品!$B$4:$D$9,2,FALSE)</f>
        <v>ヘルスバイク</v>
      </c>
      <c r="H37" s="4">
        <f>VLOOKUP(F37,商品!$B$4:$D$9,3,FALSE)</f>
        <v>40000</v>
      </c>
      <c r="I37" s="2">
        <v>3</v>
      </c>
      <c r="J37" s="4">
        <f t="shared" si="1"/>
        <v>120000</v>
      </c>
    </row>
    <row r="38" spans="2:10" x14ac:dyDescent="0.4">
      <c r="B38" s="2">
        <v>35</v>
      </c>
      <c r="C38" s="5">
        <v>42790</v>
      </c>
      <c r="D38" s="2" t="s">
        <v>9</v>
      </c>
      <c r="E38" s="2" t="s">
        <v>36</v>
      </c>
      <c r="F38" s="2" t="s">
        <v>26</v>
      </c>
      <c r="G38" s="2" t="str">
        <f>VLOOKUP(F38,商品!$B$4:$D$9,2,FALSE)</f>
        <v>フットバス</v>
      </c>
      <c r="H38" s="4">
        <f>VLOOKUP(F38,商品!$B$4:$D$9,3,FALSE)</f>
        <v>23000</v>
      </c>
      <c r="I38" s="2">
        <v>9</v>
      </c>
      <c r="J38" s="4">
        <f t="shared" si="1"/>
        <v>207000</v>
      </c>
    </row>
    <row r="39" spans="2:10" x14ac:dyDescent="0.4">
      <c r="B39" s="2">
        <v>36</v>
      </c>
      <c r="C39" s="5">
        <v>42790</v>
      </c>
      <c r="D39" s="2" t="s">
        <v>9</v>
      </c>
      <c r="E39" s="2" t="s">
        <v>10</v>
      </c>
      <c r="F39" s="2" t="s">
        <v>17</v>
      </c>
      <c r="G39" s="2" t="str">
        <f>VLOOKUP(F39,商品!$B$4:$D$9,2,FALSE)</f>
        <v>電子血圧計</v>
      </c>
      <c r="H39" s="4">
        <f>VLOOKUP(F39,商品!$B$4:$D$9,3,FALSE)</f>
        <v>10000</v>
      </c>
      <c r="I39" s="2">
        <v>9</v>
      </c>
      <c r="J39" s="4">
        <f t="shared" si="1"/>
        <v>90000</v>
      </c>
    </row>
    <row r="40" spans="2:10" x14ac:dyDescent="0.4">
      <c r="B40" s="2">
        <v>37</v>
      </c>
      <c r="C40" s="5">
        <v>42791</v>
      </c>
      <c r="D40" s="2" t="s">
        <v>9</v>
      </c>
      <c r="E40" s="2" t="s">
        <v>10</v>
      </c>
      <c r="F40" s="2" t="s">
        <v>11</v>
      </c>
      <c r="G40" s="2" t="str">
        <f>VLOOKUP(F40,商品!$B$4:$D$9,2,FALSE)</f>
        <v>マッサージチェア</v>
      </c>
      <c r="H40" s="4">
        <f>VLOOKUP(F40,商品!$B$4:$D$9,3,FALSE)</f>
        <v>200000</v>
      </c>
      <c r="I40" s="2">
        <v>1</v>
      </c>
      <c r="J40" s="4">
        <f t="shared" si="1"/>
        <v>200000</v>
      </c>
    </row>
    <row r="41" spans="2:10" x14ac:dyDescent="0.4">
      <c r="B41" s="2">
        <v>38</v>
      </c>
      <c r="C41" s="5">
        <v>42792</v>
      </c>
      <c r="D41" s="2" t="s">
        <v>9</v>
      </c>
      <c r="E41" s="2" t="s">
        <v>36</v>
      </c>
      <c r="F41" s="2" t="s">
        <v>16</v>
      </c>
      <c r="G41" s="2" t="str">
        <f>VLOOKUP(F41,商品!$B$4:$D$9,2,FALSE)</f>
        <v>ヘルスバイク</v>
      </c>
      <c r="H41" s="4">
        <f>VLOOKUP(F41,商品!$B$4:$D$9,3,FALSE)</f>
        <v>40000</v>
      </c>
      <c r="I41" s="2">
        <v>10</v>
      </c>
      <c r="J41" s="4">
        <f t="shared" si="1"/>
        <v>400000</v>
      </c>
    </row>
    <row r="42" spans="2:10" x14ac:dyDescent="0.4">
      <c r="B42" s="2">
        <v>39</v>
      </c>
      <c r="C42" s="5">
        <v>42793</v>
      </c>
      <c r="D42" s="2" t="s">
        <v>19</v>
      </c>
      <c r="E42" s="2" t="s">
        <v>20</v>
      </c>
      <c r="F42" s="2" t="s">
        <v>12</v>
      </c>
      <c r="G42" s="2" t="str">
        <f>VLOOKUP(F42,商品!$B$4:$D$9,2,FALSE)</f>
        <v>体脂肪計</v>
      </c>
      <c r="H42" s="4">
        <f>VLOOKUP(F42,商品!$B$4:$D$9,3,FALSE)</f>
        <v>8000</v>
      </c>
      <c r="I42" s="2">
        <v>9</v>
      </c>
      <c r="J42" s="4">
        <f t="shared" si="1"/>
        <v>72000</v>
      </c>
    </row>
    <row r="43" spans="2:10" x14ac:dyDescent="0.4">
      <c r="B43" s="2">
        <v>40</v>
      </c>
      <c r="C43" s="5">
        <v>42795</v>
      </c>
      <c r="D43" s="2" t="s">
        <v>9</v>
      </c>
      <c r="E43" s="2" t="s">
        <v>36</v>
      </c>
      <c r="F43" s="2" t="s">
        <v>21</v>
      </c>
      <c r="G43" s="2" t="str">
        <f>VLOOKUP(F43,商品!$B$4:$D$9,2,FALSE)</f>
        <v>低周波治療器</v>
      </c>
      <c r="H43" s="4">
        <f>VLOOKUP(F43,商品!$B$4:$D$9,3,FALSE)</f>
        <v>12500</v>
      </c>
      <c r="I43" s="2">
        <v>3</v>
      </c>
      <c r="J43" s="4">
        <f t="shared" si="1"/>
        <v>37500</v>
      </c>
    </row>
    <row r="44" spans="2:10" x14ac:dyDescent="0.4">
      <c r="B44" s="2">
        <v>41</v>
      </c>
      <c r="C44" s="5">
        <v>42796</v>
      </c>
      <c r="D44" s="2" t="s">
        <v>14</v>
      </c>
      <c r="E44" s="2" t="s">
        <v>33</v>
      </c>
      <c r="F44" s="2" t="s">
        <v>12</v>
      </c>
      <c r="G44" s="2" t="str">
        <f>VLOOKUP(F44,商品!$B$4:$D$9,2,FALSE)</f>
        <v>体脂肪計</v>
      </c>
      <c r="H44" s="4">
        <f>VLOOKUP(F44,商品!$B$4:$D$9,3,FALSE)</f>
        <v>8000</v>
      </c>
      <c r="I44" s="2">
        <v>3</v>
      </c>
      <c r="J44" s="4">
        <f t="shared" si="1"/>
        <v>24000</v>
      </c>
    </row>
    <row r="45" spans="2:10" x14ac:dyDescent="0.4">
      <c r="B45" s="2">
        <v>42</v>
      </c>
      <c r="C45" s="5">
        <v>42796</v>
      </c>
      <c r="D45" s="2" t="s">
        <v>19</v>
      </c>
      <c r="E45" s="2" t="s">
        <v>24</v>
      </c>
      <c r="F45" s="2" t="s">
        <v>21</v>
      </c>
      <c r="G45" s="2" t="str">
        <f>VLOOKUP(F45,商品!$B$4:$D$9,2,FALSE)</f>
        <v>低周波治療器</v>
      </c>
      <c r="H45" s="4">
        <f>VLOOKUP(F45,商品!$B$4:$D$9,3,FALSE)</f>
        <v>12500</v>
      </c>
      <c r="I45" s="2">
        <v>8</v>
      </c>
      <c r="J45" s="4">
        <f t="shared" si="1"/>
        <v>100000</v>
      </c>
    </row>
    <row r="46" spans="2:10" x14ac:dyDescent="0.4">
      <c r="B46" s="2">
        <v>43</v>
      </c>
      <c r="C46" s="5">
        <v>42801</v>
      </c>
      <c r="D46" s="2" t="s">
        <v>9</v>
      </c>
      <c r="E46" s="2" t="s">
        <v>36</v>
      </c>
      <c r="F46" s="2" t="s">
        <v>17</v>
      </c>
      <c r="G46" s="2" t="str">
        <f>VLOOKUP(F46,商品!$B$4:$D$9,2,FALSE)</f>
        <v>電子血圧計</v>
      </c>
      <c r="H46" s="4">
        <f>VLOOKUP(F46,商品!$B$4:$D$9,3,FALSE)</f>
        <v>10000</v>
      </c>
      <c r="I46" s="2">
        <v>3</v>
      </c>
      <c r="J46" s="4">
        <f t="shared" si="1"/>
        <v>30000</v>
      </c>
    </row>
    <row r="47" spans="2:10" x14ac:dyDescent="0.4">
      <c r="B47" s="2">
        <v>44</v>
      </c>
      <c r="C47" s="5">
        <v>42805</v>
      </c>
      <c r="D47" s="2" t="s">
        <v>14</v>
      </c>
      <c r="E47" s="2" t="s">
        <v>33</v>
      </c>
      <c r="F47" s="2" t="s">
        <v>21</v>
      </c>
      <c r="G47" s="2" t="str">
        <f>VLOOKUP(F47,商品!$B$4:$D$9,2,FALSE)</f>
        <v>低周波治療器</v>
      </c>
      <c r="H47" s="4">
        <f>VLOOKUP(F47,商品!$B$4:$D$9,3,FALSE)</f>
        <v>12500</v>
      </c>
      <c r="I47" s="2">
        <v>12</v>
      </c>
      <c r="J47" s="4">
        <f t="shared" si="1"/>
        <v>150000</v>
      </c>
    </row>
    <row r="48" spans="2:10" x14ac:dyDescent="0.4">
      <c r="B48" s="2">
        <v>45</v>
      </c>
      <c r="C48" s="5">
        <v>42806</v>
      </c>
      <c r="D48" s="2" t="s">
        <v>14</v>
      </c>
      <c r="E48" s="2" t="s">
        <v>33</v>
      </c>
      <c r="F48" s="2" t="s">
        <v>11</v>
      </c>
      <c r="G48" s="2" t="str">
        <f>VLOOKUP(F48,商品!$B$4:$D$9,2,FALSE)</f>
        <v>マッサージチェア</v>
      </c>
      <c r="H48" s="4">
        <f>VLOOKUP(F48,商品!$B$4:$D$9,3,FALSE)</f>
        <v>200000</v>
      </c>
      <c r="I48" s="2">
        <v>4</v>
      </c>
      <c r="J48" s="4">
        <f t="shared" si="1"/>
        <v>800000</v>
      </c>
    </row>
    <row r="49" spans="2:10" x14ac:dyDescent="0.4">
      <c r="B49" s="2">
        <v>46</v>
      </c>
      <c r="C49" s="5">
        <v>42806</v>
      </c>
      <c r="D49" s="2" t="s">
        <v>19</v>
      </c>
      <c r="E49" s="2" t="s">
        <v>24</v>
      </c>
      <c r="F49" s="2" t="s">
        <v>17</v>
      </c>
      <c r="G49" s="2" t="str">
        <f>VLOOKUP(F49,商品!$B$4:$D$9,2,FALSE)</f>
        <v>電子血圧計</v>
      </c>
      <c r="H49" s="4">
        <f>VLOOKUP(F49,商品!$B$4:$D$9,3,FALSE)</f>
        <v>10000</v>
      </c>
      <c r="I49" s="2">
        <v>15</v>
      </c>
      <c r="J49" s="4">
        <f t="shared" si="1"/>
        <v>150000</v>
      </c>
    </row>
    <row r="50" spans="2:10" x14ac:dyDescent="0.4">
      <c r="B50" s="2">
        <v>47</v>
      </c>
      <c r="C50" s="5">
        <v>42815</v>
      </c>
      <c r="D50" s="2" t="s">
        <v>14</v>
      </c>
      <c r="E50" s="2" t="s">
        <v>15</v>
      </c>
      <c r="F50" s="2" t="s">
        <v>21</v>
      </c>
      <c r="G50" s="2" t="str">
        <f>VLOOKUP(F50,商品!$B$4:$D$9,2,FALSE)</f>
        <v>低周波治療器</v>
      </c>
      <c r="H50" s="4">
        <f>VLOOKUP(F50,商品!$B$4:$D$9,3,FALSE)</f>
        <v>12500</v>
      </c>
      <c r="I50" s="2">
        <v>15</v>
      </c>
      <c r="J50" s="4">
        <f t="shared" si="1"/>
        <v>187500</v>
      </c>
    </row>
    <row r="51" spans="2:10" x14ac:dyDescent="0.4">
      <c r="B51" s="2">
        <v>48</v>
      </c>
      <c r="C51" s="5">
        <v>42815</v>
      </c>
      <c r="D51" s="2" t="s">
        <v>9</v>
      </c>
      <c r="E51" s="2" t="s">
        <v>36</v>
      </c>
      <c r="F51" s="2" t="s">
        <v>12</v>
      </c>
      <c r="G51" s="2" t="str">
        <f>VLOOKUP(F51,商品!$B$4:$D$9,2,FALSE)</f>
        <v>体脂肪計</v>
      </c>
      <c r="H51" s="4">
        <f>VLOOKUP(F51,商品!$B$4:$D$9,3,FALSE)</f>
        <v>8000</v>
      </c>
      <c r="I51" s="2">
        <v>8</v>
      </c>
      <c r="J51" s="4">
        <f t="shared" si="1"/>
        <v>64000</v>
      </c>
    </row>
    <row r="52" spans="2:10" x14ac:dyDescent="0.4">
      <c r="B52" s="2">
        <v>49</v>
      </c>
      <c r="C52" s="5">
        <v>42816</v>
      </c>
      <c r="D52" s="2" t="s">
        <v>14</v>
      </c>
      <c r="E52" s="2" t="s">
        <v>15</v>
      </c>
      <c r="F52" s="2" t="s">
        <v>16</v>
      </c>
      <c r="G52" s="2" t="str">
        <f>VLOOKUP(F52,商品!$B$4:$D$9,2,FALSE)</f>
        <v>ヘルスバイク</v>
      </c>
      <c r="H52" s="4">
        <f>VLOOKUP(F52,商品!$B$4:$D$9,3,FALSE)</f>
        <v>40000</v>
      </c>
      <c r="I52" s="2">
        <v>13</v>
      </c>
      <c r="J52" s="4">
        <f t="shared" si="1"/>
        <v>520000</v>
      </c>
    </row>
    <row r="53" spans="2:10" x14ac:dyDescent="0.4">
      <c r="B53" s="2">
        <v>50</v>
      </c>
      <c r="C53" s="5">
        <v>42816</v>
      </c>
      <c r="D53" s="2" t="s">
        <v>9</v>
      </c>
      <c r="E53" s="2" t="s">
        <v>36</v>
      </c>
      <c r="F53" s="2" t="s">
        <v>26</v>
      </c>
      <c r="G53" s="2" t="str">
        <f>VLOOKUP(F53,商品!$B$4:$D$9,2,FALSE)</f>
        <v>フットバス</v>
      </c>
      <c r="H53" s="4">
        <f>VLOOKUP(F53,商品!$B$4:$D$9,3,FALSE)</f>
        <v>23000</v>
      </c>
      <c r="I53" s="2">
        <v>9</v>
      </c>
      <c r="J53" s="4">
        <f t="shared" si="1"/>
        <v>207000</v>
      </c>
    </row>
    <row r="54" spans="2:10" x14ac:dyDescent="0.4">
      <c r="B54" s="2">
        <v>51</v>
      </c>
      <c r="C54" s="5">
        <v>42816</v>
      </c>
      <c r="D54" s="2" t="s">
        <v>9</v>
      </c>
      <c r="E54" s="2" t="s">
        <v>10</v>
      </c>
      <c r="F54" s="2" t="s">
        <v>17</v>
      </c>
      <c r="G54" s="2" t="str">
        <f>VLOOKUP(F54,商品!$B$4:$D$9,2,FALSE)</f>
        <v>電子血圧計</v>
      </c>
      <c r="H54" s="4">
        <f>VLOOKUP(F54,商品!$B$4:$D$9,3,FALSE)</f>
        <v>10000</v>
      </c>
      <c r="I54" s="2">
        <v>1</v>
      </c>
      <c r="J54" s="4">
        <f t="shared" si="1"/>
        <v>10000</v>
      </c>
    </row>
    <row r="55" spans="2:10" x14ac:dyDescent="0.4">
      <c r="B55" s="2">
        <v>52</v>
      </c>
      <c r="C55" s="5">
        <v>42816</v>
      </c>
      <c r="D55" s="2" t="s">
        <v>19</v>
      </c>
      <c r="E55" s="2" t="s">
        <v>20</v>
      </c>
      <c r="F55" s="2" t="s">
        <v>21</v>
      </c>
      <c r="G55" s="2" t="str">
        <f>VLOOKUP(F55,商品!$B$4:$D$9,2,FALSE)</f>
        <v>低周波治療器</v>
      </c>
      <c r="H55" s="4">
        <f>VLOOKUP(F55,商品!$B$4:$D$9,3,FALSE)</f>
        <v>12500</v>
      </c>
      <c r="I55" s="2">
        <v>9</v>
      </c>
      <c r="J55" s="4">
        <f t="shared" si="1"/>
        <v>112500</v>
      </c>
    </row>
    <row r="56" spans="2:10" x14ac:dyDescent="0.4">
      <c r="B56" s="2">
        <v>53</v>
      </c>
      <c r="C56" s="5">
        <v>42817</v>
      </c>
      <c r="D56" s="2" t="s">
        <v>14</v>
      </c>
      <c r="E56" s="2" t="s">
        <v>33</v>
      </c>
      <c r="F56" s="2" t="s">
        <v>12</v>
      </c>
      <c r="G56" s="2" t="str">
        <f>VLOOKUP(F56,商品!$B$4:$D$9,2,FALSE)</f>
        <v>体脂肪計</v>
      </c>
      <c r="H56" s="4">
        <f>VLOOKUP(F56,商品!$B$4:$D$9,3,FALSE)</f>
        <v>8000</v>
      </c>
      <c r="I56" s="2">
        <v>2</v>
      </c>
      <c r="J56" s="4">
        <f t="shared" si="1"/>
        <v>16000</v>
      </c>
    </row>
    <row r="57" spans="2:10" x14ac:dyDescent="0.4">
      <c r="B57" s="2">
        <v>54</v>
      </c>
      <c r="C57" s="5">
        <v>42817</v>
      </c>
      <c r="D57" s="2" t="s">
        <v>9</v>
      </c>
      <c r="E57" s="2" t="s">
        <v>36</v>
      </c>
      <c r="F57" s="2" t="s">
        <v>12</v>
      </c>
      <c r="G57" s="2" t="str">
        <f>VLOOKUP(F57,商品!$B$4:$D$9,2,FALSE)</f>
        <v>体脂肪計</v>
      </c>
      <c r="H57" s="4">
        <f>VLOOKUP(F57,商品!$B$4:$D$9,3,FALSE)</f>
        <v>8000</v>
      </c>
      <c r="I57" s="2">
        <v>11</v>
      </c>
      <c r="J57" s="4">
        <f t="shared" si="1"/>
        <v>88000</v>
      </c>
    </row>
    <row r="58" spans="2:10" x14ac:dyDescent="0.4">
      <c r="B58" s="2">
        <v>55</v>
      </c>
      <c r="C58" s="5">
        <v>42819</v>
      </c>
      <c r="D58" s="2" t="s">
        <v>9</v>
      </c>
      <c r="E58" s="2" t="s">
        <v>36</v>
      </c>
      <c r="F58" s="2" t="s">
        <v>21</v>
      </c>
      <c r="G58" s="2" t="str">
        <f>VLOOKUP(F58,商品!$B$4:$D$9,2,FALSE)</f>
        <v>低周波治療器</v>
      </c>
      <c r="H58" s="4">
        <f>VLOOKUP(F58,商品!$B$4:$D$9,3,FALSE)</f>
        <v>12500</v>
      </c>
      <c r="I58" s="2">
        <v>14</v>
      </c>
      <c r="J58" s="4">
        <f t="shared" si="1"/>
        <v>175000</v>
      </c>
    </row>
    <row r="59" spans="2:10" x14ac:dyDescent="0.4">
      <c r="B59" s="2">
        <v>56</v>
      </c>
      <c r="C59" s="5">
        <v>42833</v>
      </c>
      <c r="D59" s="2" t="s">
        <v>9</v>
      </c>
      <c r="E59" s="2" t="s">
        <v>10</v>
      </c>
      <c r="F59" s="2" t="s">
        <v>11</v>
      </c>
      <c r="G59" s="2" t="str">
        <f>VLOOKUP(F59,商品!$B$4:$D$9,2,FALSE)</f>
        <v>マッサージチェア</v>
      </c>
      <c r="H59" s="4">
        <f>VLOOKUP(F59,商品!$B$4:$D$9,3,FALSE)</f>
        <v>200000</v>
      </c>
      <c r="I59" s="2">
        <v>1</v>
      </c>
      <c r="J59" s="4">
        <f t="shared" si="1"/>
        <v>200000</v>
      </c>
    </row>
    <row r="60" spans="2:10" x14ac:dyDescent="0.4">
      <c r="B60" s="2">
        <v>57</v>
      </c>
      <c r="C60" s="5">
        <v>42835</v>
      </c>
      <c r="D60" s="2" t="s">
        <v>14</v>
      </c>
      <c r="E60" s="2" t="s">
        <v>15</v>
      </c>
      <c r="F60" s="2" t="s">
        <v>16</v>
      </c>
      <c r="G60" s="2" t="str">
        <f>VLOOKUP(F60,商品!$B$4:$D$9,2,FALSE)</f>
        <v>ヘルスバイク</v>
      </c>
      <c r="H60" s="4">
        <f>VLOOKUP(F60,商品!$B$4:$D$9,3,FALSE)</f>
        <v>40000</v>
      </c>
      <c r="I60" s="2">
        <v>2</v>
      </c>
      <c r="J60" s="4">
        <f t="shared" si="1"/>
        <v>80000</v>
      </c>
    </row>
    <row r="61" spans="2:10" x14ac:dyDescent="0.4">
      <c r="B61" s="2">
        <v>58</v>
      </c>
      <c r="C61" s="5">
        <v>42835</v>
      </c>
      <c r="D61" s="2" t="s">
        <v>19</v>
      </c>
      <c r="E61" s="2" t="s">
        <v>20</v>
      </c>
      <c r="F61" s="2" t="s">
        <v>21</v>
      </c>
      <c r="G61" s="2" t="str">
        <f>VLOOKUP(F61,商品!$B$4:$D$9,2,FALSE)</f>
        <v>低周波治療器</v>
      </c>
      <c r="H61" s="4">
        <f>VLOOKUP(F61,商品!$B$4:$D$9,3,FALSE)</f>
        <v>12500</v>
      </c>
      <c r="I61" s="2">
        <v>15</v>
      </c>
      <c r="J61" s="4">
        <f t="shared" si="1"/>
        <v>187500</v>
      </c>
    </row>
    <row r="62" spans="2:10" x14ac:dyDescent="0.4">
      <c r="B62" s="2">
        <v>59</v>
      </c>
      <c r="C62" s="5">
        <v>42838</v>
      </c>
      <c r="D62" s="2" t="s">
        <v>19</v>
      </c>
      <c r="E62" s="2" t="s">
        <v>24</v>
      </c>
      <c r="F62" s="2" t="s">
        <v>25</v>
      </c>
      <c r="G62" s="2" t="str">
        <f>VLOOKUP(F62,商品!$B$4:$D$9,2,FALSE)</f>
        <v>ヘルスバイク</v>
      </c>
      <c r="H62" s="4">
        <f>VLOOKUP(F62,商品!$B$4:$D$9,3,FALSE)</f>
        <v>40000</v>
      </c>
      <c r="I62" s="2">
        <v>6</v>
      </c>
      <c r="J62" s="4">
        <f t="shared" si="1"/>
        <v>240000</v>
      </c>
    </row>
    <row r="63" spans="2:10" x14ac:dyDescent="0.4">
      <c r="B63" s="2">
        <v>60</v>
      </c>
      <c r="C63" s="5">
        <v>42847</v>
      </c>
      <c r="D63" s="2" t="s">
        <v>14</v>
      </c>
      <c r="E63" s="2" t="s">
        <v>15</v>
      </c>
      <c r="F63" s="2" t="s">
        <v>12</v>
      </c>
      <c r="G63" s="2" t="str">
        <f>VLOOKUP(F63,商品!$B$4:$D$9,2,FALSE)</f>
        <v>体脂肪計</v>
      </c>
      <c r="H63" s="4">
        <f>VLOOKUP(F63,商品!$B$4:$D$9,3,FALSE)</f>
        <v>8000</v>
      </c>
      <c r="I63" s="2">
        <v>9</v>
      </c>
      <c r="J63" s="4">
        <f t="shared" si="1"/>
        <v>72000</v>
      </c>
    </row>
    <row r="64" spans="2:10" x14ac:dyDescent="0.4">
      <c r="B64" s="2">
        <v>61</v>
      </c>
      <c r="C64" s="5">
        <v>42847</v>
      </c>
      <c r="D64" s="2" t="s">
        <v>14</v>
      </c>
      <c r="E64" s="2" t="s">
        <v>15</v>
      </c>
      <c r="F64" s="2" t="s">
        <v>30</v>
      </c>
      <c r="G64" s="2" t="str">
        <f>VLOOKUP(F64,商品!$B$4:$D$9,2,FALSE)</f>
        <v>電子血圧計</v>
      </c>
      <c r="H64" s="4">
        <f>VLOOKUP(F64,商品!$B$4:$D$9,3,FALSE)</f>
        <v>10000</v>
      </c>
      <c r="I64" s="2">
        <v>12</v>
      </c>
      <c r="J64" s="4">
        <f t="shared" si="1"/>
        <v>120000</v>
      </c>
    </row>
    <row r="65" spans="2:10" x14ac:dyDescent="0.4">
      <c r="B65" s="2">
        <v>62</v>
      </c>
      <c r="C65" s="5">
        <v>42848</v>
      </c>
      <c r="D65" s="2" t="s">
        <v>14</v>
      </c>
      <c r="E65" s="2" t="s">
        <v>33</v>
      </c>
      <c r="F65" s="2" t="s">
        <v>34</v>
      </c>
      <c r="G65" s="2" t="str">
        <f>VLOOKUP(F65,商品!$B$4:$D$9,2,FALSE)</f>
        <v>低周波治療器</v>
      </c>
      <c r="H65" s="4">
        <f>VLOOKUP(F65,商品!$B$4:$D$9,3,FALSE)</f>
        <v>12500</v>
      </c>
      <c r="I65" s="2">
        <v>17</v>
      </c>
      <c r="J65" s="4">
        <f t="shared" si="1"/>
        <v>212500</v>
      </c>
    </row>
    <row r="66" spans="2:10" x14ac:dyDescent="0.4">
      <c r="B66" s="2">
        <v>63</v>
      </c>
      <c r="C66" s="5">
        <v>42848</v>
      </c>
      <c r="D66" s="2" t="s">
        <v>19</v>
      </c>
      <c r="E66" s="2" t="s">
        <v>20</v>
      </c>
      <c r="F66" s="2" t="s">
        <v>35</v>
      </c>
      <c r="G66" s="2" t="str">
        <f>VLOOKUP(F66,商品!$B$4:$D$9,2,FALSE)</f>
        <v>電子血圧計</v>
      </c>
      <c r="H66" s="4">
        <f>VLOOKUP(F66,商品!$B$4:$D$9,3,FALSE)</f>
        <v>10000</v>
      </c>
      <c r="I66" s="2">
        <v>4</v>
      </c>
      <c r="J66" s="4">
        <f t="shared" si="1"/>
        <v>40000</v>
      </c>
    </row>
    <row r="67" spans="2:10" x14ac:dyDescent="0.4">
      <c r="B67" s="2">
        <v>64</v>
      </c>
      <c r="C67" s="5">
        <v>42849</v>
      </c>
      <c r="D67" s="2" t="s">
        <v>9</v>
      </c>
      <c r="E67" s="2" t="s">
        <v>36</v>
      </c>
      <c r="F67" s="2" t="s">
        <v>17</v>
      </c>
      <c r="G67" s="2" t="str">
        <f>VLOOKUP(F67,商品!$B$4:$D$9,2,FALSE)</f>
        <v>電子血圧計</v>
      </c>
      <c r="H67" s="4">
        <f>VLOOKUP(F67,商品!$B$4:$D$9,3,FALSE)</f>
        <v>10000</v>
      </c>
      <c r="I67" s="2">
        <v>15</v>
      </c>
      <c r="J67" s="4">
        <f t="shared" si="1"/>
        <v>150000</v>
      </c>
    </row>
    <row r="68" spans="2:10" x14ac:dyDescent="0.4">
      <c r="B68" s="2">
        <v>65</v>
      </c>
      <c r="C68" s="5">
        <v>42852</v>
      </c>
      <c r="D68" s="2" t="s">
        <v>9</v>
      </c>
      <c r="E68" s="2" t="s">
        <v>10</v>
      </c>
      <c r="F68" s="2" t="s">
        <v>21</v>
      </c>
      <c r="G68" s="2" t="str">
        <f>VLOOKUP(F68,商品!$B$4:$D$9,2,FALSE)</f>
        <v>低周波治療器</v>
      </c>
      <c r="H68" s="4">
        <f>VLOOKUP(F68,商品!$B$4:$D$9,3,FALSE)</f>
        <v>12500</v>
      </c>
      <c r="I68" s="2">
        <v>18</v>
      </c>
      <c r="J68" s="4">
        <f t="shared" ref="J68:J99" si="2">H68*I68</f>
        <v>225000</v>
      </c>
    </row>
    <row r="69" spans="2:10" x14ac:dyDescent="0.4">
      <c r="B69" s="2">
        <v>66</v>
      </c>
      <c r="C69" s="5">
        <v>42853</v>
      </c>
      <c r="D69" s="2" t="s">
        <v>19</v>
      </c>
      <c r="E69" s="2" t="s">
        <v>20</v>
      </c>
      <c r="F69" s="2" t="s">
        <v>12</v>
      </c>
      <c r="G69" s="2" t="str">
        <f>VLOOKUP(F69,商品!$B$4:$D$9,2,FALSE)</f>
        <v>体脂肪計</v>
      </c>
      <c r="H69" s="4">
        <f>VLOOKUP(F69,商品!$B$4:$D$9,3,FALSE)</f>
        <v>8000</v>
      </c>
      <c r="I69" s="2">
        <v>15</v>
      </c>
      <c r="J69" s="4">
        <f t="shared" si="2"/>
        <v>120000</v>
      </c>
    </row>
    <row r="70" spans="2:10" x14ac:dyDescent="0.4">
      <c r="B70" s="2">
        <v>67</v>
      </c>
      <c r="C70" s="5">
        <v>42853</v>
      </c>
      <c r="D70" s="2" t="s">
        <v>14</v>
      </c>
      <c r="E70" s="2" t="s">
        <v>15</v>
      </c>
      <c r="F70" s="2" t="s">
        <v>30</v>
      </c>
      <c r="G70" s="2" t="str">
        <f>VLOOKUP(F70,商品!$B$4:$D$9,2,FALSE)</f>
        <v>電子血圧計</v>
      </c>
      <c r="H70" s="4">
        <f>VLOOKUP(F70,商品!$B$4:$D$9,3,FALSE)</f>
        <v>10000</v>
      </c>
      <c r="I70" s="2">
        <v>12</v>
      </c>
      <c r="J70" s="4">
        <f t="shared" si="2"/>
        <v>120000</v>
      </c>
    </row>
    <row r="71" spans="2:10" x14ac:dyDescent="0.4">
      <c r="B71" s="2">
        <v>68</v>
      </c>
      <c r="C71" s="5">
        <v>42855</v>
      </c>
      <c r="D71" s="2" t="s">
        <v>9</v>
      </c>
      <c r="E71" s="2" t="s">
        <v>10</v>
      </c>
      <c r="F71" s="2" t="s">
        <v>37</v>
      </c>
      <c r="G71" s="2" t="str">
        <f>VLOOKUP(F71,商品!$B$4:$D$9,2,FALSE)</f>
        <v>体脂肪計</v>
      </c>
      <c r="H71" s="4">
        <f>VLOOKUP(F71,商品!$B$4:$D$9,3,FALSE)</f>
        <v>8000</v>
      </c>
      <c r="I71" s="2">
        <v>16</v>
      </c>
      <c r="J71" s="4">
        <f t="shared" si="2"/>
        <v>128000</v>
      </c>
    </row>
    <row r="72" spans="2:10" x14ac:dyDescent="0.4">
      <c r="B72" s="2">
        <v>69</v>
      </c>
      <c r="C72" s="5">
        <v>42855</v>
      </c>
      <c r="D72" s="2" t="s">
        <v>9</v>
      </c>
      <c r="E72" s="2" t="s">
        <v>36</v>
      </c>
      <c r="F72" s="2" t="s">
        <v>38</v>
      </c>
      <c r="G72" s="2" t="str">
        <f>VLOOKUP(F72,商品!$B$4:$D$9,2,FALSE)</f>
        <v>マッサージチェア</v>
      </c>
      <c r="H72" s="4">
        <f>VLOOKUP(F72,商品!$B$4:$D$9,3,FALSE)</f>
        <v>200000</v>
      </c>
      <c r="I72" s="2">
        <v>1</v>
      </c>
      <c r="J72" s="4">
        <f t="shared" si="2"/>
        <v>200000</v>
      </c>
    </row>
    <row r="73" spans="2:10" x14ac:dyDescent="0.4">
      <c r="B73" s="2">
        <v>70</v>
      </c>
      <c r="C73" s="5">
        <v>42861</v>
      </c>
      <c r="D73" s="2" t="s">
        <v>14</v>
      </c>
      <c r="E73" s="2" t="s">
        <v>15</v>
      </c>
      <c r="F73" s="2" t="s">
        <v>12</v>
      </c>
      <c r="G73" s="2" t="str">
        <f>VLOOKUP(F73,商品!$B$4:$D$9,2,FALSE)</f>
        <v>体脂肪計</v>
      </c>
      <c r="H73" s="4">
        <f>VLOOKUP(F73,商品!$B$4:$D$9,3,FALSE)</f>
        <v>8000</v>
      </c>
      <c r="I73" s="2">
        <v>15</v>
      </c>
      <c r="J73" s="4">
        <f t="shared" si="2"/>
        <v>120000</v>
      </c>
    </row>
    <row r="74" spans="2:10" x14ac:dyDescent="0.4">
      <c r="B74" s="2">
        <v>71</v>
      </c>
      <c r="C74" s="5">
        <v>42861</v>
      </c>
      <c r="D74" s="2" t="s">
        <v>9</v>
      </c>
      <c r="E74" s="2" t="s">
        <v>10</v>
      </c>
      <c r="F74" s="2" t="s">
        <v>17</v>
      </c>
      <c r="G74" s="2" t="str">
        <f>VLOOKUP(F74,商品!$B$4:$D$9,2,FALSE)</f>
        <v>電子血圧計</v>
      </c>
      <c r="H74" s="4">
        <f>VLOOKUP(F74,商品!$B$4:$D$9,3,FALSE)</f>
        <v>10000</v>
      </c>
      <c r="I74" s="2">
        <v>7</v>
      </c>
      <c r="J74" s="4">
        <f t="shared" si="2"/>
        <v>70000</v>
      </c>
    </row>
    <row r="75" spans="2:10" x14ac:dyDescent="0.4">
      <c r="B75" s="2">
        <v>72</v>
      </c>
      <c r="C75" s="5">
        <v>42863</v>
      </c>
      <c r="D75" s="2" t="s">
        <v>14</v>
      </c>
      <c r="E75" s="2" t="s">
        <v>33</v>
      </c>
      <c r="F75" s="2" t="s">
        <v>16</v>
      </c>
      <c r="G75" s="2" t="str">
        <f>VLOOKUP(F75,商品!$B$4:$D$9,2,FALSE)</f>
        <v>ヘルスバイク</v>
      </c>
      <c r="H75" s="4">
        <f>VLOOKUP(F75,商品!$B$4:$D$9,3,FALSE)</f>
        <v>40000</v>
      </c>
      <c r="I75" s="2">
        <v>3</v>
      </c>
      <c r="J75" s="4">
        <f t="shared" si="2"/>
        <v>120000</v>
      </c>
    </row>
    <row r="76" spans="2:10" x14ac:dyDescent="0.4">
      <c r="B76" s="2">
        <v>73</v>
      </c>
      <c r="C76" s="5">
        <v>42866</v>
      </c>
      <c r="D76" s="2" t="s">
        <v>9</v>
      </c>
      <c r="E76" s="2" t="s">
        <v>10</v>
      </c>
      <c r="F76" s="2" t="s">
        <v>39</v>
      </c>
      <c r="G76" s="2" t="str">
        <f>VLOOKUP(F76,商品!$B$4:$D$9,2,FALSE)</f>
        <v>体脂肪計</v>
      </c>
      <c r="H76" s="4">
        <f>VLOOKUP(F76,商品!$B$4:$D$9,3,FALSE)</f>
        <v>8000</v>
      </c>
      <c r="I76" s="2">
        <v>18</v>
      </c>
      <c r="J76" s="4">
        <f t="shared" si="2"/>
        <v>144000</v>
      </c>
    </row>
    <row r="77" spans="2:10" x14ac:dyDescent="0.4">
      <c r="B77" s="2">
        <v>74</v>
      </c>
      <c r="C77" s="5">
        <v>42866</v>
      </c>
      <c r="D77" s="2" t="s">
        <v>14</v>
      </c>
      <c r="E77" s="2" t="s">
        <v>15</v>
      </c>
      <c r="F77" s="2" t="s">
        <v>22</v>
      </c>
      <c r="G77" s="2" t="str">
        <f>VLOOKUP(F77,商品!$B$4:$D$9,2,FALSE)</f>
        <v>低周波治療器</v>
      </c>
      <c r="H77" s="4">
        <f>VLOOKUP(F77,商品!$B$4:$D$9,3,FALSE)</f>
        <v>12500</v>
      </c>
      <c r="I77" s="2">
        <v>19</v>
      </c>
      <c r="J77" s="4">
        <f t="shared" si="2"/>
        <v>237500</v>
      </c>
    </row>
    <row r="78" spans="2:10" x14ac:dyDescent="0.4">
      <c r="B78" s="2">
        <v>75</v>
      </c>
      <c r="C78" s="5">
        <v>42867</v>
      </c>
      <c r="D78" s="2" t="s">
        <v>19</v>
      </c>
      <c r="E78" s="2" t="s">
        <v>20</v>
      </c>
      <c r="F78" s="2" t="s">
        <v>28</v>
      </c>
      <c r="G78" s="2" t="str">
        <f>VLOOKUP(F78,商品!$B$4:$D$9,2,FALSE)</f>
        <v>ヘルスバイク</v>
      </c>
      <c r="H78" s="4">
        <f>VLOOKUP(F78,商品!$B$4:$D$9,3,FALSE)</f>
        <v>40000</v>
      </c>
      <c r="I78" s="2">
        <v>7</v>
      </c>
      <c r="J78" s="4">
        <f t="shared" si="2"/>
        <v>280000</v>
      </c>
    </row>
    <row r="79" spans="2:10" x14ac:dyDescent="0.4">
      <c r="B79" s="2">
        <v>76</v>
      </c>
      <c r="C79" s="5">
        <v>42870</v>
      </c>
      <c r="D79" s="2" t="s">
        <v>14</v>
      </c>
      <c r="E79" s="2" t="s">
        <v>33</v>
      </c>
      <c r="F79" s="2" t="s">
        <v>40</v>
      </c>
      <c r="G79" s="2" t="str">
        <f>VLOOKUP(F79,商品!$B$4:$D$9,2,FALSE)</f>
        <v>フットバス</v>
      </c>
      <c r="H79" s="4">
        <f>VLOOKUP(F79,商品!$B$4:$D$9,3,FALSE)</f>
        <v>23000</v>
      </c>
      <c r="I79" s="2">
        <v>5</v>
      </c>
      <c r="J79" s="4">
        <f t="shared" si="2"/>
        <v>115000</v>
      </c>
    </row>
    <row r="80" spans="2:10" x14ac:dyDescent="0.4">
      <c r="B80" s="2">
        <v>77</v>
      </c>
      <c r="C80" s="5">
        <v>42874</v>
      </c>
      <c r="D80" s="2" t="s">
        <v>14</v>
      </c>
      <c r="E80" s="2" t="s">
        <v>15</v>
      </c>
      <c r="F80" s="2" t="s">
        <v>17</v>
      </c>
      <c r="G80" s="2" t="str">
        <f>VLOOKUP(F80,商品!$B$4:$D$9,2,FALSE)</f>
        <v>電子血圧計</v>
      </c>
      <c r="H80" s="4">
        <f>VLOOKUP(F80,商品!$B$4:$D$9,3,FALSE)</f>
        <v>10000</v>
      </c>
      <c r="I80" s="2">
        <v>9</v>
      </c>
      <c r="J80" s="4">
        <f t="shared" si="2"/>
        <v>90000</v>
      </c>
    </row>
    <row r="81" spans="2:10" x14ac:dyDescent="0.4">
      <c r="B81" s="2">
        <v>78</v>
      </c>
      <c r="C81" s="5">
        <v>42875</v>
      </c>
      <c r="D81" s="2" t="s">
        <v>9</v>
      </c>
      <c r="E81" s="2" t="s">
        <v>36</v>
      </c>
      <c r="F81" s="2" t="s">
        <v>22</v>
      </c>
      <c r="G81" s="2" t="str">
        <f>VLOOKUP(F81,商品!$B$4:$D$9,2,FALSE)</f>
        <v>低周波治療器</v>
      </c>
      <c r="H81" s="4">
        <f>VLOOKUP(F81,商品!$B$4:$D$9,3,FALSE)</f>
        <v>12500</v>
      </c>
      <c r="I81" s="2">
        <v>12</v>
      </c>
      <c r="J81" s="4">
        <f t="shared" si="2"/>
        <v>150000</v>
      </c>
    </row>
    <row r="82" spans="2:10" x14ac:dyDescent="0.4">
      <c r="B82" s="2">
        <v>79</v>
      </c>
      <c r="C82" s="5">
        <v>42876</v>
      </c>
      <c r="D82" s="2" t="s">
        <v>9</v>
      </c>
      <c r="E82" s="2" t="s">
        <v>36</v>
      </c>
      <c r="F82" s="2" t="s">
        <v>35</v>
      </c>
      <c r="G82" s="2" t="str">
        <f>VLOOKUP(F82,商品!$B$4:$D$9,2,FALSE)</f>
        <v>電子血圧計</v>
      </c>
      <c r="H82" s="4">
        <f>VLOOKUP(F82,商品!$B$4:$D$9,3,FALSE)</f>
        <v>10000</v>
      </c>
      <c r="I82" s="2">
        <v>15</v>
      </c>
      <c r="J82" s="4">
        <f t="shared" si="2"/>
        <v>150000</v>
      </c>
    </row>
    <row r="83" spans="2:10" x14ac:dyDescent="0.4">
      <c r="B83" s="2">
        <v>80</v>
      </c>
      <c r="C83" s="5">
        <v>42876</v>
      </c>
      <c r="D83" s="2" t="s">
        <v>9</v>
      </c>
      <c r="E83" s="2" t="s">
        <v>10</v>
      </c>
      <c r="F83" s="2" t="s">
        <v>41</v>
      </c>
      <c r="G83" s="2" t="str">
        <f>VLOOKUP(F83,商品!$B$4:$D$9,2,FALSE)</f>
        <v>フットバス</v>
      </c>
      <c r="H83" s="4">
        <f>VLOOKUP(F83,商品!$B$4:$D$9,3,FALSE)</f>
        <v>23000</v>
      </c>
      <c r="I83" s="2">
        <v>10</v>
      </c>
      <c r="J83" s="4">
        <f t="shared" si="2"/>
        <v>230000</v>
      </c>
    </row>
    <row r="84" spans="2:10" x14ac:dyDescent="0.4">
      <c r="B84" s="2">
        <v>81</v>
      </c>
      <c r="C84" s="5">
        <v>42876</v>
      </c>
      <c r="D84" s="2" t="s">
        <v>9</v>
      </c>
      <c r="E84" s="2" t="s">
        <v>10</v>
      </c>
      <c r="F84" s="2" t="s">
        <v>25</v>
      </c>
      <c r="G84" s="2" t="str">
        <f>VLOOKUP(F84,商品!$B$4:$D$9,2,FALSE)</f>
        <v>ヘルスバイク</v>
      </c>
      <c r="H84" s="4">
        <f>VLOOKUP(F84,商品!$B$4:$D$9,3,FALSE)</f>
        <v>40000</v>
      </c>
      <c r="I84" s="2">
        <v>5</v>
      </c>
      <c r="J84" s="4">
        <f t="shared" si="2"/>
        <v>200000</v>
      </c>
    </row>
    <row r="85" spans="2:10" x14ac:dyDescent="0.4">
      <c r="B85" s="2">
        <v>82</v>
      </c>
      <c r="C85" s="5">
        <v>42877</v>
      </c>
      <c r="D85" s="2" t="s">
        <v>19</v>
      </c>
      <c r="E85" s="2" t="s">
        <v>24</v>
      </c>
      <c r="F85" s="2" t="s">
        <v>34</v>
      </c>
      <c r="G85" s="2" t="str">
        <f>VLOOKUP(F85,商品!$B$4:$D$9,2,FALSE)</f>
        <v>低周波治療器</v>
      </c>
      <c r="H85" s="4">
        <f>VLOOKUP(F85,商品!$B$4:$D$9,3,FALSE)</f>
        <v>12500</v>
      </c>
      <c r="I85" s="2">
        <v>13</v>
      </c>
      <c r="J85" s="4">
        <f t="shared" si="2"/>
        <v>162500</v>
      </c>
    </row>
    <row r="86" spans="2:10" x14ac:dyDescent="0.4">
      <c r="B86" s="2">
        <v>83</v>
      </c>
      <c r="C86" s="5">
        <v>42880</v>
      </c>
      <c r="D86" s="2" t="s">
        <v>9</v>
      </c>
      <c r="E86" s="2" t="s">
        <v>10</v>
      </c>
      <c r="F86" s="2" t="s">
        <v>42</v>
      </c>
      <c r="G86" s="2" t="str">
        <f>VLOOKUP(F86,商品!$B$4:$D$9,2,FALSE)</f>
        <v>体脂肪計</v>
      </c>
      <c r="H86" s="4">
        <f>VLOOKUP(F86,商品!$B$4:$D$9,3,FALSE)</f>
        <v>8000</v>
      </c>
      <c r="I86" s="2">
        <v>10</v>
      </c>
      <c r="J86" s="4">
        <f t="shared" si="2"/>
        <v>80000</v>
      </c>
    </row>
    <row r="87" spans="2:10" x14ac:dyDescent="0.4">
      <c r="B87" s="2">
        <v>84</v>
      </c>
      <c r="C87" s="5">
        <v>42880</v>
      </c>
      <c r="D87" s="2" t="s">
        <v>9</v>
      </c>
      <c r="E87" s="2" t="s">
        <v>36</v>
      </c>
      <c r="F87" s="2" t="s">
        <v>16</v>
      </c>
      <c r="G87" s="2" t="str">
        <f>VLOOKUP(F87,商品!$B$4:$D$9,2,FALSE)</f>
        <v>ヘルスバイク</v>
      </c>
      <c r="H87" s="4">
        <f>VLOOKUP(F87,商品!$B$4:$D$9,3,FALSE)</f>
        <v>40000</v>
      </c>
      <c r="I87" s="2">
        <v>3</v>
      </c>
      <c r="J87" s="4">
        <f t="shared" si="2"/>
        <v>120000</v>
      </c>
    </row>
    <row r="88" spans="2:10" x14ac:dyDescent="0.4">
      <c r="B88" s="2">
        <v>85</v>
      </c>
      <c r="C88" s="5">
        <v>42881</v>
      </c>
      <c r="D88" s="2" t="s">
        <v>19</v>
      </c>
      <c r="E88" s="2" t="s">
        <v>24</v>
      </c>
      <c r="F88" s="2" t="s">
        <v>43</v>
      </c>
      <c r="G88" s="2" t="str">
        <f>VLOOKUP(F88,商品!$B$4:$D$9,2,FALSE)</f>
        <v>電子血圧計</v>
      </c>
      <c r="H88" s="4">
        <f>VLOOKUP(F88,商品!$B$4:$D$9,3,FALSE)</f>
        <v>10000</v>
      </c>
      <c r="I88" s="2">
        <v>10</v>
      </c>
      <c r="J88" s="4">
        <f t="shared" si="2"/>
        <v>100000</v>
      </c>
    </row>
    <row r="89" spans="2:10" x14ac:dyDescent="0.4">
      <c r="B89" s="2">
        <v>86</v>
      </c>
      <c r="C89" s="5">
        <v>42883</v>
      </c>
      <c r="D89" s="2" t="s">
        <v>14</v>
      </c>
      <c r="E89" s="2" t="s">
        <v>33</v>
      </c>
      <c r="F89" s="2" t="s">
        <v>43</v>
      </c>
      <c r="G89" s="2" t="str">
        <f>VLOOKUP(F89,商品!$B$4:$D$9,2,FALSE)</f>
        <v>電子血圧計</v>
      </c>
      <c r="H89" s="4">
        <f>VLOOKUP(F89,商品!$B$4:$D$9,3,FALSE)</f>
        <v>10000</v>
      </c>
      <c r="I89" s="2">
        <v>4</v>
      </c>
      <c r="J89" s="4">
        <f t="shared" si="2"/>
        <v>40000</v>
      </c>
    </row>
    <row r="90" spans="2:10" x14ac:dyDescent="0.4">
      <c r="B90" s="2">
        <v>87</v>
      </c>
      <c r="C90" s="5">
        <v>42884</v>
      </c>
      <c r="D90" s="2" t="s">
        <v>19</v>
      </c>
      <c r="E90" s="2" t="s">
        <v>20</v>
      </c>
      <c r="F90" s="2" t="s">
        <v>42</v>
      </c>
      <c r="G90" s="2" t="str">
        <f>VLOOKUP(F90,商品!$B$4:$D$9,2,FALSE)</f>
        <v>体脂肪計</v>
      </c>
      <c r="H90" s="4">
        <f>VLOOKUP(F90,商品!$B$4:$D$9,3,FALSE)</f>
        <v>8000</v>
      </c>
      <c r="I90" s="2">
        <v>5</v>
      </c>
      <c r="J90" s="4">
        <f t="shared" si="2"/>
        <v>40000</v>
      </c>
    </row>
    <row r="91" spans="2:10" x14ac:dyDescent="0.4">
      <c r="B91" s="2">
        <v>88</v>
      </c>
      <c r="C91" s="5">
        <v>42887</v>
      </c>
      <c r="D91" s="2" t="s">
        <v>14</v>
      </c>
      <c r="E91" s="2" t="s">
        <v>33</v>
      </c>
      <c r="F91" s="2" t="s">
        <v>28</v>
      </c>
      <c r="G91" s="2" t="str">
        <f>VLOOKUP(F91,商品!$B$4:$D$9,2,FALSE)</f>
        <v>ヘルスバイク</v>
      </c>
      <c r="H91" s="4">
        <f>VLOOKUP(F91,商品!$B$4:$D$9,3,FALSE)</f>
        <v>40000</v>
      </c>
      <c r="I91" s="2">
        <v>6</v>
      </c>
      <c r="J91" s="4">
        <f t="shared" si="2"/>
        <v>240000</v>
      </c>
    </row>
    <row r="92" spans="2:10" x14ac:dyDescent="0.4">
      <c r="B92" s="2">
        <v>89</v>
      </c>
      <c r="C92" s="5">
        <v>42888</v>
      </c>
      <c r="D92" s="2" t="s">
        <v>9</v>
      </c>
      <c r="E92" s="2" t="s">
        <v>36</v>
      </c>
      <c r="F92" s="2" t="s">
        <v>40</v>
      </c>
      <c r="G92" s="2" t="str">
        <f>VLOOKUP(F92,商品!$B$4:$D$9,2,FALSE)</f>
        <v>フットバス</v>
      </c>
      <c r="H92" s="4">
        <f>VLOOKUP(F92,商品!$B$4:$D$9,3,FALSE)</f>
        <v>23000</v>
      </c>
      <c r="I92" s="2">
        <v>5</v>
      </c>
      <c r="J92" s="4">
        <f t="shared" si="2"/>
        <v>115000</v>
      </c>
    </row>
    <row r="93" spans="2:10" x14ac:dyDescent="0.4">
      <c r="B93" s="2">
        <v>90</v>
      </c>
      <c r="C93" s="5">
        <v>42889</v>
      </c>
      <c r="D93" s="2" t="s">
        <v>9</v>
      </c>
      <c r="E93" s="2" t="s">
        <v>10</v>
      </c>
      <c r="F93" s="2" t="s">
        <v>34</v>
      </c>
      <c r="G93" s="2" t="str">
        <f>VLOOKUP(F93,商品!$B$4:$D$9,2,FALSE)</f>
        <v>低周波治療器</v>
      </c>
      <c r="H93" s="4">
        <f>VLOOKUP(F93,商品!$B$4:$D$9,3,FALSE)</f>
        <v>12500</v>
      </c>
      <c r="I93" s="2">
        <v>12</v>
      </c>
      <c r="J93" s="4">
        <f t="shared" si="2"/>
        <v>150000</v>
      </c>
    </row>
    <row r="94" spans="2:10" x14ac:dyDescent="0.4">
      <c r="B94" s="2">
        <v>91</v>
      </c>
      <c r="C94" s="5">
        <v>42891</v>
      </c>
      <c r="D94" s="2" t="s">
        <v>14</v>
      </c>
      <c r="E94" s="2" t="s">
        <v>33</v>
      </c>
      <c r="F94" s="2" t="s">
        <v>42</v>
      </c>
      <c r="G94" s="2" t="str">
        <f>VLOOKUP(F94,商品!$B$4:$D$9,2,FALSE)</f>
        <v>体脂肪計</v>
      </c>
      <c r="H94" s="4">
        <f>VLOOKUP(F94,商品!$B$4:$D$9,3,FALSE)</f>
        <v>8000</v>
      </c>
      <c r="I94" s="2">
        <v>17</v>
      </c>
      <c r="J94" s="4">
        <f t="shared" si="2"/>
        <v>136000</v>
      </c>
    </row>
    <row r="95" spans="2:10" x14ac:dyDescent="0.4">
      <c r="B95" s="2">
        <v>92</v>
      </c>
      <c r="C95" s="5">
        <v>42891</v>
      </c>
      <c r="D95" s="2" t="s">
        <v>19</v>
      </c>
      <c r="E95" s="2" t="s">
        <v>24</v>
      </c>
      <c r="F95" s="2" t="s">
        <v>30</v>
      </c>
      <c r="G95" s="2" t="str">
        <f>VLOOKUP(F95,商品!$B$4:$D$9,2,FALSE)</f>
        <v>電子血圧計</v>
      </c>
      <c r="H95" s="4">
        <f>VLOOKUP(F95,商品!$B$4:$D$9,3,FALSE)</f>
        <v>10000</v>
      </c>
      <c r="I95" s="2">
        <v>4</v>
      </c>
      <c r="J95" s="4">
        <f t="shared" si="2"/>
        <v>40000</v>
      </c>
    </row>
    <row r="96" spans="2:10" x14ac:dyDescent="0.4">
      <c r="B96" s="2">
        <v>93</v>
      </c>
      <c r="C96" s="5">
        <v>42891</v>
      </c>
      <c r="D96" s="2" t="s">
        <v>14</v>
      </c>
      <c r="E96" s="2" t="s">
        <v>15</v>
      </c>
      <c r="F96" s="2" t="s">
        <v>16</v>
      </c>
      <c r="G96" s="2" t="str">
        <f>VLOOKUP(F96,商品!$B$4:$D$9,2,FALSE)</f>
        <v>ヘルスバイク</v>
      </c>
      <c r="H96" s="4">
        <f>VLOOKUP(F96,商品!$B$4:$D$9,3,FALSE)</f>
        <v>40000</v>
      </c>
      <c r="I96" s="2">
        <v>5</v>
      </c>
      <c r="J96" s="4">
        <f t="shared" si="2"/>
        <v>200000</v>
      </c>
    </row>
    <row r="97" spans="2:10" x14ac:dyDescent="0.4">
      <c r="B97" s="2">
        <v>94</v>
      </c>
      <c r="C97" s="5">
        <v>42894</v>
      </c>
      <c r="D97" s="2" t="s">
        <v>9</v>
      </c>
      <c r="E97" s="2" t="s">
        <v>10</v>
      </c>
      <c r="F97" s="2" t="s">
        <v>38</v>
      </c>
      <c r="G97" s="2" t="str">
        <f>VLOOKUP(F97,商品!$B$4:$D$9,2,FALSE)</f>
        <v>マッサージチェア</v>
      </c>
      <c r="H97" s="4">
        <f>VLOOKUP(F97,商品!$B$4:$D$9,3,FALSE)</f>
        <v>200000</v>
      </c>
      <c r="I97" s="2">
        <v>1</v>
      </c>
      <c r="J97" s="4">
        <f t="shared" si="2"/>
        <v>200000</v>
      </c>
    </row>
    <row r="98" spans="2:10" x14ac:dyDescent="0.4">
      <c r="B98" s="2">
        <v>95</v>
      </c>
      <c r="C98" s="5">
        <v>42895</v>
      </c>
      <c r="D98" s="2" t="s">
        <v>19</v>
      </c>
      <c r="E98" s="2" t="s">
        <v>20</v>
      </c>
      <c r="F98" s="2" t="s">
        <v>34</v>
      </c>
      <c r="G98" s="2" t="str">
        <f>VLOOKUP(F98,商品!$B$4:$D$9,2,FALSE)</f>
        <v>低周波治療器</v>
      </c>
      <c r="H98" s="4">
        <f>VLOOKUP(F98,商品!$B$4:$D$9,3,FALSE)</f>
        <v>12500</v>
      </c>
      <c r="I98" s="2">
        <v>15</v>
      </c>
      <c r="J98" s="4">
        <f t="shared" si="2"/>
        <v>187500</v>
      </c>
    </row>
    <row r="99" spans="2:10" x14ac:dyDescent="0.4">
      <c r="B99" s="2">
        <v>96</v>
      </c>
      <c r="C99" s="5">
        <v>42902</v>
      </c>
      <c r="D99" s="2" t="s">
        <v>9</v>
      </c>
      <c r="E99" s="2" t="s">
        <v>10</v>
      </c>
      <c r="F99" s="2" t="s">
        <v>17</v>
      </c>
      <c r="G99" s="2" t="str">
        <f>VLOOKUP(F99,商品!$B$4:$D$9,2,FALSE)</f>
        <v>電子血圧計</v>
      </c>
      <c r="H99" s="4">
        <f>VLOOKUP(F99,商品!$B$4:$D$9,3,FALSE)</f>
        <v>10000</v>
      </c>
      <c r="I99" s="2">
        <v>10</v>
      </c>
      <c r="J99" s="4">
        <f t="shared" si="2"/>
        <v>100000</v>
      </c>
    </row>
    <row r="100" spans="2:10" x14ac:dyDescent="0.4">
      <c r="B100" s="2">
        <v>97</v>
      </c>
      <c r="C100" s="5">
        <v>42903</v>
      </c>
      <c r="D100" s="2" t="s">
        <v>19</v>
      </c>
      <c r="E100" s="2" t="s">
        <v>24</v>
      </c>
      <c r="F100" s="2" t="s">
        <v>40</v>
      </c>
      <c r="G100" s="2" t="str">
        <f>VLOOKUP(F100,商品!$B$4:$D$9,2,FALSE)</f>
        <v>フットバス</v>
      </c>
      <c r="H100" s="4">
        <f>VLOOKUP(F100,商品!$B$4:$D$9,3,FALSE)</f>
        <v>23000</v>
      </c>
      <c r="I100" s="2">
        <v>2</v>
      </c>
      <c r="J100" s="4">
        <f t="shared" ref="J100:J131" si="3">H100*I100</f>
        <v>46000</v>
      </c>
    </row>
    <row r="101" spans="2:10" x14ac:dyDescent="0.4">
      <c r="B101" s="2">
        <v>98</v>
      </c>
      <c r="C101" s="5">
        <v>42909</v>
      </c>
      <c r="D101" s="2" t="s">
        <v>9</v>
      </c>
      <c r="E101" s="2" t="s">
        <v>10</v>
      </c>
      <c r="F101" s="2" t="s">
        <v>43</v>
      </c>
      <c r="G101" s="2" t="str">
        <f>VLOOKUP(F101,商品!$B$4:$D$9,2,FALSE)</f>
        <v>電子血圧計</v>
      </c>
      <c r="H101" s="4">
        <f>VLOOKUP(F101,商品!$B$4:$D$9,3,FALSE)</f>
        <v>10000</v>
      </c>
      <c r="I101" s="2">
        <v>10</v>
      </c>
      <c r="J101" s="4">
        <f t="shared" si="3"/>
        <v>100000</v>
      </c>
    </row>
    <row r="102" spans="2:10" x14ac:dyDescent="0.4">
      <c r="B102" s="2">
        <v>99</v>
      </c>
      <c r="C102" s="5">
        <v>42910</v>
      </c>
      <c r="D102" s="2" t="s">
        <v>9</v>
      </c>
      <c r="E102" s="2" t="s">
        <v>10</v>
      </c>
      <c r="F102" s="2" t="s">
        <v>44</v>
      </c>
      <c r="G102" s="2" t="str">
        <f>VLOOKUP(F102,商品!$B$4:$D$9,2,FALSE)</f>
        <v>ヘルスバイク</v>
      </c>
      <c r="H102" s="4">
        <f>VLOOKUP(F102,商品!$B$4:$D$9,3,FALSE)</f>
        <v>40000</v>
      </c>
      <c r="I102" s="2">
        <v>2</v>
      </c>
      <c r="J102" s="4">
        <f t="shared" si="3"/>
        <v>80000</v>
      </c>
    </row>
    <row r="103" spans="2:10" x14ac:dyDescent="0.4">
      <c r="B103" s="2">
        <v>100</v>
      </c>
      <c r="C103" s="5">
        <v>42916</v>
      </c>
      <c r="D103" s="2" t="s">
        <v>9</v>
      </c>
      <c r="E103" s="2" t="s">
        <v>36</v>
      </c>
      <c r="F103" s="2" t="s">
        <v>34</v>
      </c>
      <c r="G103" s="2" t="str">
        <f>VLOOKUP(F103,商品!$B$4:$D$9,2,FALSE)</f>
        <v>低周波治療器</v>
      </c>
      <c r="H103" s="4">
        <f>VLOOKUP(F103,商品!$B$4:$D$9,3,FALSE)</f>
        <v>12500</v>
      </c>
      <c r="I103" s="2">
        <v>9</v>
      </c>
      <c r="J103" s="4">
        <f t="shared" si="3"/>
        <v>112500</v>
      </c>
    </row>
    <row r="104" spans="2:10" x14ac:dyDescent="0.4">
      <c r="B104" s="2">
        <v>101</v>
      </c>
      <c r="C104" s="5">
        <v>42917</v>
      </c>
      <c r="D104" s="2" t="s">
        <v>14</v>
      </c>
      <c r="E104" s="2" t="s">
        <v>33</v>
      </c>
      <c r="F104" s="2" t="s">
        <v>11</v>
      </c>
      <c r="G104" s="2" t="str">
        <f>VLOOKUP(F104,商品!$B$4:$D$9,2,FALSE)</f>
        <v>マッサージチェア</v>
      </c>
      <c r="H104" s="4">
        <f>VLOOKUP(F104,商品!$B$4:$D$9,3,FALSE)</f>
        <v>200000</v>
      </c>
      <c r="I104" s="2">
        <v>1</v>
      </c>
      <c r="J104" s="4">
        <f t="shared" si="3"/>
        <v>200000</v>
      </c>
    </row>
    <row r="105" spans="2:10" x14ac:dyDescent="0.4">
      <c r="B105" s="2">
        <v>102</v>
      </c>
      <c r="C105" s="5">
        <v>42925</v>
      </c>
      <c r="D105" s="2" t="s">
        <v>14</v>
      </c>
      <c r="E105" s="2" t="s">
        <v>15</v>
      </c>
      <c r="F105" s="2" t="s">
        <v>12</v>
      </c>
      <c r="G105" s="2" t="str">
        <f>VLOOKUP(F105,商品!$B$4:$D$9,2,FALSE)</f>
        <v>体脂肪計</v>
      </c>
      <c r="H105" s="4">
        <f>VLOOKUP(F105,商品!$B$4:$D$9,3,FALSE)</f>
        <v>8000</v>
      </c>
      <c r="I105" s="2">
        <v>19</v>
      </c>
      <c r="J105" s="4">
        <f t="shared" si="3"/>
        <v>152000</v>
      </c>
    </row>
    <row r="106" spans="2:10" x14ac:dyDescent="0.4">
      <c r="B106" s="2">
        <v>103</v>
      </c>
      <c r="C106" s="5">
        <v>42925</v>
      </c>
      <c r="D106" s="2" t="s">
        <v>19</v>
      </c>
      <c r="E106" s="2" t="s">
        <v>20</v>
      </c>
      <c r="F106" s="2" t="s">
        <v>17</v>
      </c>
      <c r="G106" s="2" t="str">
        <f>VLOOKUP(F106,商品!$B$4:$D$9,2,FALSE)</f>
        <v>電子血圧計</v>
      </c>
      <c r="H106" s="4">
        <f>VLOOKUP(F106,商品!$B$4:$D$9,3,FALSE)</f>
        <v>10000</v>
      </c>
      <c r="I106" s="2">
        <v>9</v>
      </c>
      <c r="J106" s="4">
        <f t="shared" si="3"/>
        <v>90000</v>
      </c>
    </row>
    <row r="107" spans="2:10" x14ac:dyDescent="0.4">
      <c r="B107" s="2">
        <v>104</v>
      </c>
      <c r="C107" s="5">
        <v>42926</v>
      </c>
      <c r="D107" s="2" t="s">
        <v>14</v>
      </c>
      <c r="E107" s="2" t="s">
        <v>15</v>
      </c>
      <c r="F107" s="2" t="s">
        <v>21</v>
      </c>
      <c r="G107" s="2" t="str">
        <f>VLOOKUP(F107,商品!$B$4:$D$9,2,FALSE)</f>
        <v>低周波治療器</v>
      </c>
      <c r="H107" s="4">
        <f>VLOOKUP(F107,商品!$B$4:$D$9,3,FALSE)</f>
        <v>12500</v>
      </c>
      <c r="I107" s="2">
        <v>5</v>
      </c>
      <c r="J107" s="4">
        <f t="shared" si="3"/>
        <v>62500</v>
      </c>
    </row>
    <row r="108" spans="2:10" x14ac:dyDescent="0.4">
      <c r="B108" s="2">
        <v>105</v>
      </c>
      <c r="C108" s="5">
        <v>42929</v>
      </c>
      <c r="D108" s="2" t="s">
        <v>9</v>
      </c>
      <c r="E108" s="2" t="s">
        <v>10</v>
      </c>
      <c r="F108" s="2" t="s">
        <v>21</v>
      </c>
      <c r="G108" s="2" t="str">
        <f>VLOOKUP(F108,商品!$B$4:$D$9,2,FALSE)</f>
        <v>低周波治療器</v>
      </c>
      <c r="H108" s="4">
        <f>VLOOKUP(F108,商品!$B$4:$D$9,3,FALSE)</f>
        <v>12500</v>
      </c>
      <c r="I108" s="2">
        <v>10</v>
      </c>
      <c r="J108" s="4">
        <f t="shared" si="3"/>
        <v>125000</v>
      </c>
    </row>
    <row r="109" spans="2:10" x14ac:dyDescent="0.4">
      <c r="B109" s="2">
        <v>106</v>
      </c>
      <c r="C109" s="5">
        <v>42932</v>
      </c>
      <c r="D109" s="2" t="s">
        <v>9</v>
      </c>
      <c r="E109" s="2" t="s">
        <v>10</v>
      </c>
      <c r="F109" s="2" t="s">
        <v>43</v>
      </c>
      <c r="G109" s="2" t="str">
        <f>VLOOKUP(F109,商品!$B$4:$D$9,2,FALSE)</f>
        <v>電子血圧計</v>
      </c>
      <c r="H109" s="4">
        <f>VLOOKUP(F109,商品!$B$4:$D$9,3,FALSE)</f>
        <v>10000</v>
      </c>
      <c r="I109" s="2">
        <v>2</v>
      </c>
      <c r="J109" s="4">
        <f t="shared" si="3"/>
        <v>20000</v>
      </c>
    </row>
    <row r="110" spans="2:10" x14ac:dyDescent="0.4">
      <c r="B110" s="2">
        <v>107</v>
      </c>
      <c r="C110" s="5">
        <v>42932</v>
      </c>
      <c r="D110" s="2" t="s">
        <v>9</v>
      </c>
      <c r="E110" s="2" t="s">
        <v>36</v>
      </c>
      <c r="F110" s="2" t="s">
        <v>42</v>
      </c>
      <c r="G110" s="2" t="str">
        <f>VLOOKUP(F110,商品!$B$4:$D$9,2,FALSE)</f>
        <v>体脂肪計</v>
      </c>
      <c r="H110" s="4">
        <f>VLOOKUP(F110,商品!$B$4:$D$9,3,FALSE)</f>
        <v>8000</v>
      </c>
      <c r="I110" s="2">
        <v>11</v>
      </c>
      <c r="J110" s="4">
        <f t="shared" si="3"/>
        <v>88000</v>
      </c>
    </row>
    <row r="111" spans="2:10" x14ac:dyDescent="0.4">
      <c r="B111" s="2">
        <v>108</v>
      </c>
      <c r="C111" s="5">
        <v>42937</v>
      </c>
      <c r="D111" s="2" t="s">
        <v>19</v>
      </c>
      <c r="E111" s="2" t="s">
        <v>20</v>
      </c>
      <c r="F111" s="2" t="s">
        <v>41</v>
      </c>
      <c r="G111" s="2" t="str">
        <f>VLOOKUP(F111,商品!$B$4:$D$9,2,FALSE)</f>
        <v>フットバス</v>
      </c>
      <c r="H111" s="4">
        <f>VLOOKUP(F111,商品!$B$4:$D$9,3,FALSE)</f>
        <v>23000</v>
      </c>
      <c r="I111" s="2">
        <v>5</v>
      </c>
      <c r="J111" s="4">
        <f t="shared" si="3"/>
        <v>115000</v>
      </c>
    </row>
    <row r="112" spans="2:10" x14ac:dyDescent="0.4">
      <c r="B112" s="2">
        <v>109</v>
      </c>
      <c r="C112" s="5">
        <v>42937</v>
      </c>
      <c r="D112" s="2" t="s">
        <v>9</v>
      </c>
      <c r="E112" s="2" t="s">
        <v>36</v>
      </c>
      <c r="F112" s="2" t="s">
        <v>17</v>
      </c>
      <c r="G112" s="2" t="str">
        <f>VLOOKUP(F112,商品!$B$4:$D$9,2,FALSE)</f>
        <v>電子血圧計</v>
      </c>
      <c r="H112" s="4">
        <f>VLOOKUP(F112,商品!$B$4:$D$9,3,FALSE)</f>
        <v>10000</v>
      </c>
      <c r="I112" s="2">
        <v>10</v>
      </c>
      <c r="J112" s="4">
        <f t="shared" si="3"/>
        <v>100000</v>
      </c>
    </row>
    <row r="113" spans="2:10" x14ac:dyDescent="0.4">
      <c r="B113" s="2">
        <v>110</v>
      </c>
      <c r="C113" s="5">
        <v>42937</v>
      </c>
      <c r="D113" s="2" t="s">
        <v>9</v>
      </c>
      <c r="E113" s="2" t="s">
        <v>10</v>
      </c>
      <c r="F113" s="2" t="s">
        <v>26</v>
      </c>
      <c r="G113" s="2" t="str">
        <f>VLOOKUP(F113,商品!$B$4:$D$9,2,FALSE)</f>
        <v>フットバス</v>
      </c>
      <c r="H113" s="4">
        <f>VLOOKUP(F113,商品!$B$4:$D$9,3,FALSE)</f>
        <v>23000</v>
      </c>
      <c r="I113" s="2">
        <v>4</v>
      </c>
      <c r="J113" s="4">
        <f t="shared" si="3"/>
        <v>92000</v>
      </c>
    </row>
    <row r="114" spans="2:10" x14ac:dyDescent="0.4">
      <c r="B114" s="2">
        <v>111</v>
      </c>
      <c r="C114" s="5">
        <v>42938</v>
      </c>
      <c r="D114" s="2" t="s">
        <v>14</v>
      </c>
      <c r="E114" s="2" t="s">
        <v>33</v>
      </c>
      <c r="F114" s="2" t="s">
        <v>41</v>
      </c>
      <c r="G114" s="2" t="str">
        <f>VLOOKUP(F114,商品!$B$4:$D$9,2,FALSE)</f>
        <v>フットバス</v>
      </c>
      <c r="H114" s="4">
        <f>VLOOKUP(F114,商品!$B$4:$D$9,3,FALSE)</f>
        <v>23000</v>
      </c>
      <c r="I114" s="2">
        <v>6</v>
      </c>
      <c r="J114" s="4">
        <f t="shared" si="3"/>
        <v>138000</v>
      </c>
    </row>
    <row r="115" spans="2:10" x14ac:dyDescent="0.4">
      <c r="B115" s="2">
        <v>112</v>
      </c>
      <c r="C115" s="5">
        <v>42939</v>
      </c>
      <c r="D115" s="2" t="s">
        <v>9</v>
      </c>
      <c r="E115" s="2" t="s">
        <v>10</v>
      </c>
      <c r="F115" s="2" t="s">
        <v>43</v>
      </c>
      <c r="G115" s="2" t="str">
        <f>VLOOKUP(F115,商品!$B$4:$D$9,2,FALSE)</f>
        <v>電子血圧計</v>
      </c>
      <c r="H115" s="4">
        <f>VLOOKUP(F115,商品!$B$4:$D$9,3,FALSE)</f>
        <v>10000</v>
      </c>
      <c r="I115" s="2">
        <v>6</v>
      </c>
      <c r="J115" s="4">
        <f t="shared" si="3"/>
        <v>60000</v>
      </c>
    </row>
    <row r="116" spans="2:10" x14ac:dyDescent="0.4">
      <c r="B116" s="2">
        <v>113</v>
      </c>
      <c r="C116" s="5">
        <v>42940</v>
      </c>
      <c r="D116" s="2" t="s">
        <v>9</v>
      </c>
      <c r="E116" s="2" t="s">
        <v>36</v>
      </c>
      <c r="F116" s="2" t="s">
        <v>40</v>
      </c>
      <c r="G116" s="2" t="str">
        <f>VLOOKUP(F116,商品!$B$4:$D$9,2,FALSE)</f>
        <v>フットバス</v>
      </c>
      <c r="H116" s="4">
        <f>VLOOKUP(F116,商品!$B$4:$D$9,3,FALSE)</f>
        <v>23000</v>
      </c>
      <c r="I116" s="2">
        <v>5</v>
      </c>
      <c r="J116" s="4">
        <f t="shared" si="3"/>
        <v>115000</v>
      </c>
    </row>
    <row r="117" spans="2:10" x14ac:dyDescent="0.4">
      <c r="B117" s="2">
        <v>114</v>
      </c>
      <c r="C117" s="5">
        <v>42943</v>
      </c>
      <c r="D117" s="2" t="s">
        <v>9</v>
      </c>
      <c r="E117" s="2" t="s">
        <v>36</v>
      </c>
      <c r="F117" s="2" t="s">
        <v>11</v>
      </c>
      <c r="G117" s="2" t="str">
        <f>VLOOKUP(F117,商品!$B$4:$D$9,2,FALSE)</f>
        <v>マッサージチェア</v>
      </c>
      <c r="H117" s="4">
        <f>VLOOKUP(F117,商品!$B$4:$D$9,3,FALSE)</f>
        <v>200000</v>
      </c>
      <c r="I117" s="2">
        <v>1</v>
      </c>
      <c r="J117" s="4">
        <f t="shared" si="3"/>
        <v>200000</v>
      </c>
    </row>
    <row r="118" spans="2:10" x14ac:dyDescent="0.4">
      <c r="B118" s="2">
        <v>115</v>
      </c>
      <c r="C118" s="5">
        <v>42945</v>
      </c>
      <c r="D118" s="2" t="s">
        <v>14</v>
      </c>
      <c r="E118" s="2" t="s">
        <v>15</v>
      </c>
      <c r="F118" s="2" t="s">
        <v>43</v>
      </c>
      <c r="G118" s="2" t="str">
        <f>VLOOKUP(F118,商品!$B$4:$D$9,2,FALSE)</f>
        <v>電子血圧計</v>
      </c>
      <c r="H118" s="4">
        <f>VLOOKUP(F118,商品!$B$4:$D$9,3,FALSE)</f>
        <v>10000</v>
      </c>
      <c r="I118" s="2">
        <v>4</v>
      </c>
      <c r="J118" s="4">
        <f t="shared" si="3"/>
        <v>40000</v>
      </c>
    </row>
    <row r="119" spans="2:10" x14ac:dyDescent="0.4">
      <c r="B119" s="2">
        <v>116</v>
      </c>
      <c r="C119" s="5">
        <v>42950</v>
      </c>
      <c r="D119" s="2" t="s">
        <v>9</v>
      </c>
      <c r="E119" s="2" t="s">
        <v>10</v>
      </c>
      <c r="F119" s="2" t="s">
        <v>37</v>
      </c>
      <c r="G119" s="2" t="str">
        <f>VLOOKUP(F119,商品!$B$4:$D$9,2,FALSE)</f>
        <v>体脂肪計</v>
      </c>
      <c r="H119" s="4">
        <f>VLOOKUP(F119,商品!$B$4:$D$9,3,FALSE)</f>
        <v>8000</v>
      </c>
      <c r="I119" s="2">
        <v>9</v>
      </c>
      <c r="J119" s="4">
        <f t="shared" si="3"/>
        <v>72000</v>
      </c>
    </row>
    <row r="120" spans="2:10" x14ac:dyDescent="0.4">
      <c r="B120" s="2">
        <v>117</v>
      </c>
      <c r="C120" s="5">
        <v>42950</v>
      </c>
      <c r="D120" s="2" t="s">
        <v>19</v>
      </c>
      <c r="E120" s="2" t="s">
        <v>24</v>
      </c>
      <c r="F120" s="2" t="s">
        <v>17</v>
      </c>
      <c r="G120" s="2" t="str">
        <f>VLOOKUP(F120,商品!$B$4:$D$9,2,FALSE)</f>
        <v>電子血圧計</v>
      </c>
      <c r="H120" s="4">
        <f>VLOOKUP(F120,商品!$B$4:$D$9,3,FALSE)</f>
        <v>10000</v>
      </c>
      <c r="I120" s="2">
        <v>15</v>
      </c>
      <c r="J120" s="4">
        <f t="shared" si="3"/>
        <v>150000</v>
      </c>
    </row>
    <row r="121" spans="2:10" x14ac:dyDescent="0.4">
      <c r="B121" s="2">
        <v>118</v>
      </c>
      <c r="C121" s="5">
        <v>42950</v>
      </c>
      <c r="D121" s="2" t="s">
        <v>14</v>
      </c>
      <c r="E121" s="2" t="s">
        <v>33</v>
      </c>
      <c r="F121" s="2" t="s">
        <v>11</v>
      </c>
      <c r="G121" s="2" t="str">
        <f>VLOOKUP(F121,商品!$B$4:$D$9,2,FALSE)</f>
        <v>マッサージチェア</v>
      </c>
      <c r="H121" s="4">
        <f>VLOOKUP(F121,商品!$B$4:$D$9,3,FALSE)</f>
        <v>200000</v>
      </c>
      <c r="I121" s="2">
        <v>1</v>
      </c>
      <c r="J121" s="4">
        <f t="shared" si="3"/>
        <v>200000</v>
      </c>
    </row>
    <row r="122" spans="2:10" x14ac:dyDescent="0.4">
      <c r="B122" s="2">
        <v>119</v>
      </c>
      <c r="C122" s="5">
        <v>42951</v>
      </c>
      <c r="D122" s="2" t="s">
        <v>14</v>
      </c>
      <c r="E122" s="2" t="s">
        <v>33</v>
      </c>
      <c r="F122" s="2" t="s">
        <v>41</v>
      </c>
      <c r="G122" s="2" t="str">
        <f>VLOOKUP(F122,商品!$B$4:$D$9,2,FALSE)</f>
        <v>フットバス</v>
      </c>
      <c r="H122" s="4">
        <f>VLOOKUP(F122,商品!$B$4:$D$9,3,FALSE)</f>
        <v>23000</v>
      </c>
      <c r="I122" s="2">
        <v>5</v>
      </c>
      <c r="J122" s="4">
        <f t="shared" si="3"/>
        <v>115000</v>
      </c>
    </row>
    <row r="123" spans="2:10" x14ac:dyDescent="0.4">
      <c r="B123" s="2">
        <v>120</v>
      </c>
      <c r="C123" s="5">
        <v>42951</v>
      </c>
      <c r="D123" s="2" t="s">
        <v>14</v>
      </c>
      <c r="E123" s="2" t="s">
        <v>15</v>
      </c>
      <c r="F123" s="2" t="s">
        <v>43</v>
      </c>
      <c r="G123" s="2" t="str">
        <f>VLOOKUP(F123,商品!$B$4:$D$9,2,FALSE)</f>
        <v>電子血圧計</v>
      </c>
      <c r="H123" s="4">
        <f>VLOOKUP(F123,商品!$B$4:$D$9,3,FALSE)</f>
        <v>10000</v>
      </c>
      <c r="I123" s="2">
        <v>9</v>
      </c>
      <c r="J123" s="4">
        <f t="shared" si="3"/>
        <v>90000</v>
      </c>
    </row>
    <row r="124" spans="2:10" x14ac:dyDescent="0.4">
      <c r="B124" s="2">
        <v>121</v>
      </c>
      <c r="C124" s="5">
        <v>42951</v>
      </c>
      <c r="D124" s="2" t="s">
        <v>9</v>
      </c>
      <c r="E124" s="2" t="s">
        <v>36</v>
      </c>
      <c r="F124" s="2" t="s">
        <v>22</v>
      </c>
      <c r="G124" s="2" t="str">
        <f>VLOOKUP(F124,商品!$B$4:$D$9,2,FALSE)</f>
        <v>低周波治療器</v>
      </c>
      <c r="H124" s="4">
        <f>VLOOKUP(F124,商品!$B$4:$D$9,3,FALSE)</f>
        <v>12500</v>
      </c>
      <c r="I124" s="2">
        <v>10</v>
      </c>
      <c r="J124" s="4">
        <f t="shared" si="3"/>
        <v>125000</v>
      </c>
    </row>
    <row r="125" spans="2:10" x14ac:dyDescent="0.4">
      <c r="B125" s="2">
        <v>122</v>
      </c>
      <c r="C125" s="5">
        <v>42951</v>
      </c>
      <c r="D125" s="2" t="s">
        <v>19</v>
      </c>
      <c r="E125" s="2" t="s">
        <v>24</v>
      </c>
      <c r="F125" s="2" t="s">
        <v>43</v>
      </c>
      <c r="G125" s="2" t="str">
        <f>VLOOKUP(F125,商品!$B$4:$D$9,2,FALSE)</f>
        <v>電子血圧計</v>
      </c>
      <c r="H125" s="4">
        <f>VLOOKUP(F125,商品!$B$4:$D$9,3,FALSE)</f>
        <v>10000</v>
      </c>
      <c r="I125" s="2">
        <v>2</v>
      </c>
      <c r="J125" s="4">
        <f t="shared" si="3"/>
        <v>20000</v>
      </c>
    </row>
    <row r="126" spans="2:10" x14ac:dyDescent="0.4">
      <c r="B126" s="2">
        <v>123</v>
      </c>
      <c r="C126" s="5">
        <v>42951</v>
      </c>
      <c r="D126" s="2" t="s">
        <v>14</v>
      </c>
      <c r="E126" s="2" t="s">
        <v>15</v>
      </c>
      <c r="F126" s="2" t="s">
        <v>12</v>
      </c>
      <c r="G126" s="2" t="str">
        <f>VLOOKUP(F126,商品!$B$4:$D$9,2,FALSE)</f>
        <v>体脂肪計</v>
      </c>
      <c r="H126" s="4">
        <f>VLOOKUP(F126,商品!$B$4:$D$9,3,FALSE)</f>
        <v>8000</v>
      </c>
      <c r="I126" s="2">
        <v>20</v>
      </c>
      <c r="J126" s="4">
        <f t="shared" si="3"/>
        <v>160000</v>
      </c>
    </row>
    <row r="127" spans="2:10" x14ac:dyDescent="0.4">
      <c r="B127" s="2">
        <v>124</v>
      </c>
      <c r="C127" s="5">
        <v>42954</v>
      </c>
      <c r="D127" s="2" t="s">
        <v>9</v>
      </c>
      <c r="E127" s="2" t="s">
        <v>10</v>
      </c>
      <c r="F127" s="2" t="s">
        <v>17</v>
      </c>
      <c r="G127" s="2" t="str">
        <f>VLOOKUP(F127,商品!$B$4:$D$9,2,FALSE)</f>
        <v>電子血圧計</v>
      </c>
      <c r="H127" s="4">
        <f>VLOOKUP(F127,商品!$B$4:$D$9,3,FALSE)</f>
        <v>10000</v>
      </c>
      <c r="I127" s="2">
        <v>2</v>
      </c>
      <c r="J127" s="4">
        <f t="shared" si="3"/>
        <v>20000</v>
      </c>
    </row>
    <row r="128" spans="2:10" x14ac:dyDescent="0.4">
      <c r="B128" s="2">
        <v>125</v>
      </c>
      <c r="C128" s="5">
        <v>42957</v>
      </c>
      <c r="D128" s="2" t="s">
        <v>19</v>
      </c>
      <c r="E128" s="2" t="s">
        <v>24</v>
      </c>
      <c r="F128" s="2" t="s">
        <v>43</v>
      </c>
      <c r="G128" s="2" t="str">
        <f>VLOOKUP(F128,商品!$B$4:$D$9,2,FALSE)</f>
        <v>電子血圧計</v>
      </c>
      <c r="H128" s="4">
        <f>VLOOKUP(F128,商品!$B$4:$D$9,3,FALSE)</f>
        <v>10000</v>
      </c>
      <c r="I128" s="2">
        <v>1</v>
      </c>
      <c r="J128" s="4">
        <f t="shared" si="3"/>
        <v>10000</v>
      </c>
    </row>
    <row r="129" spans="2:10" x14ac:dyDescent="0.4">
      <c r="B129" s="2">
        <v>126</v>
      </c>
      <c r="C129" s="5">
        <v>42958</v>
      </c>
      <c r="D129" s="2" t="s">
        <v>9</v>
      </c>
      <c r="E129" s="2" t="s">
        <v>36</v>
      </c>
      <c r="F129" s="2" t="s">
        <v>40</v>
      </c>
      <c r="G129" s="2" t="str">
        <f>VLOOKUP(F129,商品!$B$4:$D$9,2,FALSE)</f>
        <v>フットバス</v>
      </c>
      <c r="H129" s="4">
        <f>VLOOKUP(F129,商品!$B$4:$D$9,3,FALSE)</f>
        <v>23000</v>
      </c>
      <c r="I129" s="2">
        <v>5</v>
      </c>
      <c r="J129" s="4">
        <f t="shared" si="3"/>
        <v>115000</v>
      </c>
    </row>
    <row r="130" spans="2:10" x14ac:dyDescent="0.4">
      <c r="B130" s="2">
        <v>127</v>
      </c>
      <c r="C130" s="5">
        <v>42959</v>
      </c>
      <c r="D130" s="2" t="s">
        <v>14</v>
      </c>
      <c r="E130" s="2" t="s">
        <v>15</v>
      </c>
      <c r="F130" s="2" t="s">
        <v>12</v>
      </c>
      <c r="G130" s="2" t="str">
        <f>VLOOKUP(F130,商品!$B$4:$D$9,2,FALSE)</f>
        <v>体脂肪計</v>
      </c>
      <c r="H130" s="4">
        <f>VLOOKUP(F130,商品!$B$4:$D$9,3,FALSE)</f>
        <v>8000</v>
      </c>
      <c r="I130" s="2">
        <v>16</v>
      </c>
      <c r="J130" s="4">
        <f t="shared" si="3"/>
        <v>128000</v>
      </c>
    </row>
    <row r="131" spans="2:10" x14ac:dyDescent="0.4">
      <c r="B131" s="2">
        <v>128</v>
      </c>
      <c r="C131" s="5">
        <v>42959</v>
      </c>
      <c r="D131" s="2" t="s">
        <v>9</v>
      </c>
      <c r="E131" s="2" t="s">
        <v>10</v>
      </c>
      <c r="F131" s="2" t="s">
        <v>17</v>
      </c>
      <c r="G131" s="2" t="str">
        <f>VLOOKUP(F131,商品!$B$4:$D$9,2,FALSE)</f>
        <v>電子血圧計</v>
      </c>
      <c r="H131" s="4">
        <f>VLOOKUP(F131,商品!$B$4:$D$9,3,FALSE)</f>
        <v>10000</v>
      </c>
      <c r="I131" s="2">
        <v>5</v>
      </c>
      <c r="J131" s="4">
        <f t="shared" si="3"/>
        <v>50000</v>
      </c>
    </row>
    <row r="132" spans="2:10" x14ac:dyDescent="0.4">
      <c r="B132" s="2">
        <v>129</v>
      </c>
      <c r="C132" s="5">
        <v>42965</v>
      </c>
      <c r="D132" s="2" t="s">
        <v>19</v>
      </c>
      <c r="E132" s="2" t="s">
        <v>20</v>
      </c>
      <c r="F132" s="2" t="s">
        <v>43</v>
      </c>
      <c r="G132" s="2" t="str">
        <f>VLOOKUP(F132,商品!$B$4:$D$9,2,FALSE)</f>
        <v>電子血圧計</v>
      </c>
      <c r="H132" s="4">
        <f>VLOOKUP(F132,商品!$B$4:$D$9,3,FALSE)</f>
        <v>10000</v>
      </c>
      <c r="I132" s="2">
        <v>25</v>
      </c>
      <c r="J132" s="4">
        <f t="shared" ref="J132:J163" si="4">H132*I132</f>
        <v>250000</v>
      </c>
    </row>
    <row r="133" spans="2:10" x14ac:dyDescent="0.4">
      <c r="B133" s="2">
        <v>130</v>
      </c>
      <c r="C133" s="5">
        <v>42968</v>
      </c>
      <c r="D133" s="2" t="s">
        <v>9</v>
      </c>
      <c r="E133" s="2" t="s">
        <v>36</v>
      </c>
      <c r="F133" s="2" t="s">
        <v>12</v>
      </c>
      <c r="G133" s="2" t="str">
        <f>VLOOKUP(F133,商品!$B$4:$D$9,2,FALSE)</f>
        <v>体脂肪計</v>
      </c>
      <c r="H133" s="4">
        <f>VLOOKUP(F133,商品!$B$4:$D$9,3,FALSE)</f>
        <v>8000</v>
      </c>
      <c r="I133" s="2">
        <v>10</v>
      </c>
      <c r="J133" s="4">
        <f t="shared" si="4"/>
        <v>80000</v>
      </c>
    </row>
    <row r="134" spans="2:10" x14ac:dyDescent="0.4">
      <c r="B134" s="2">
        <v>131</v>
      </c>
      <c r="C134" s="5">
        <v>42971</v>
      </c>
      <c r="D134" s="2" t="s">
        <v>9</v>
      </c>
      <c r="E134" s="2" t="s">
        <v>36</v>
      </c>
      <c r="F134" s="2" t="s">
        <v>40</v>
      </c>
      <c r="G134" s="2" t="str">
        <f>VLOOKUP(F134,商品!$B$4:$D$9,2,FALSE)</f>
        <v>フットバス</v>
      </c>
      <c r="H134" s="4">
        <f>VLOOKUP(F134,商品!$B$4:$D$9,3,FALSE)</f>
        <v>23000</v>
      </c>
      <c r="I134" s="2">
        <v>5</v>
      </c>
      <c r="J134" s="4">
        <f t="shared" si="4"/>
        <v>115000</v>
      </c>
    </row>
    <row r="135" spans="2:10" x14ac:dyDescent="0.4">
      <c r="B135" s="2">
        <v>132</v>
      </c>
      <c r="C135" s="5">
        <v>42972</v>
      </c>
      <c r="D135" s="2" t="s">
        <v>9</v>
      </c>
      <c r="E135" s="2" t="s">
        <v>10</v>
      </c>
      <c r="F135" s="2" t="s">
        <v>38</v>
      </c>
      <c r="G135" s="2" t="str">
        <f>VLOOKUP(F135,商品!$B$4:$D$9,2,FALSE)</f>
        <v>マッサージチェア</v>
      </c>
      <c r="H135" s="4">
        <f>VLOOKUP(F135,商品!$B$4:$D$9,3,FALSE)</f>
        <v>200000</v>
      </c>
      <c r="I135" s="2">
        <v>1</v>
      </c>
      <c r="J135" s="4">
        <f t="shared" si="4"/>
        <v>200000</v>
      </c>
    </row>
    <row r="136" spans="2:10" x14ac:dyDescent="0.4">
      <c r="B136" s="2">
        <v>133</v>
      </c>
      <c r="C136" s="5">
        <v>42972</v>
      </c>
      <c r="D136" s="2" t="s">
        <v>9</v>
      </c>
      <c r="E136" s="2" t="s">
        <v>36</v>
      </c>
      <c r="F136" s="2" t="s">
        <v>16</v>
      </c>
      <c r="G136" s="2" t="str">
        <f>VLOOKUP(F136,商品!$B$4:$D$9,2,FALSE)</f>
        <v>ヘルスバイク</v>
      </c>
      <c r="H136" s="4">
        <f>VLOOKUP(F136,商品!$B$4:$D$9,3,FALSE)</f>
        <v>40000</v>
      </c>
      <c r="I136" s="2">
        <v>3</v>
      </c>
      <c r="J136" s="4">
        <f t="shared" si="4"/>
        <v>120000</v>
      </c>
    </row>
    <row r="137" spans="2:10" x14ac:dyDescent="0.4">
      <c r="B137" s="2">
        <v>134</v>
      </c>
      <c r="C137" s="5">
        <v>42973</v>
      </c>
      <c r="D137" s="2" t="s">
        <v>19</v>
      </c>
      <c r="E137" s="2" t="s">
        <v>20</v>
      </c>
      <c r="F137" s="2" t="s">
        <v>12</v>
      </c>
      <c r="G137" s="2" t="str">
        <f>VLOOKUP(F137,商品!$B$4:$D$9,2,FALSE)</f>
        <v>体脂肪計</v>
      </c>
      <c r="H137" s="4">
        <f>VLOOKUP(F137,商品!$B$4:$D$9,3,FALSE)</f>
        <v>8000</v>
      </c>
      <c r="I137" s="2">
        <v>13</v>
      </c>
      <c r="J137" s="4">
        <f t="shared" si="4"/>
        <v>104000</v>
      </c>
    </row>
    <row r="138" spans="2:10" x14ac:dyDescent="0.4">
      <c r="B138" s="2">
        <v>135</v>
      </c>
      <c r="C138" s="5">
        <v>42975</v>
      </c>
      <c r="D138" s="2" t="s">
        <v>14</v>
      </c>
      <c r="E138" s="2" t="s">
        <v>15</v>
      </c>
      <c r="F138" s="2" t="s">
        <v>22</v>
      </c>
      <c r="G138" s="2" t="str">
        <f>VLOOKUP(F138,商品!$B$4:$D$9,2,FALSE)</f>
        <v>低周波治療器</v>
      </c>
      <c r="H138" s="4">
        <f>VLOOKUP(F138,商品!$B$4:$D$9,3,FALSE)</f>
        <v>12500</v>
      </c>
      <c r="I138" s="2">
        <v>15</v>
      </c>
      <c r="J138" s="4">
        <f t="shared" si="4"/>
        <v>187500</v>
      </c>
    </row>
    <row r="139" spans="2:10" x14ac:dyDescent="0.4">
      <c r="B139" s="2">
        <v>136</v>
      </c>
      <c r="C139" s="5">
        <v>42975</v>
      </c>
      <c r="D139" s="2" t="s">
        <v>14</v>
      </c>
      <c r="E139" s="2" t="s">
        <v>15</v>
      </c>
      <c r="F139" s="2" t="s">
        <v>28</v>
      </c>
      <c r="G139" s="2" t="str">
        <f>VLOOKUP(F139,商品!$B$4:$D$9,2,FALSE)</f>
        <v>ヘルスバイク</v>
      </c>
      <c r="H139" s="4">
        <f>VLOOKUP(F139,商品!$B$4:$D$9,3,FALSE)</f>
        <v>40000</v>
      </c>
      <c r="I139" s="2">
        <v>5</v>
      </c>
      <c r="J139" s="4">
        <f t="shared" si="4"/>
        <v>200000</v>
      </c>
    </row>
    <row r="140" spans="2:10" x14ac:dyDescent="0.4">
      <c r="B140" s="2">
        <v>137</v>
      </c>
      <c r="C140" s="5">
        <v>42975</v>
      </c>
      <c r="D140" s="2" t="s">
        <v>9</v>
      </c>
      <c r="E140" s="2" t="s">
        <v>10</v>
      </c>
      <c r="F140" s="2" t="s">
        <v>41</v>
      </c>
      <c r="G140" s="2" t="str">
        <f>VLOOKUP(F140,商品!$B$4:$D$9,2,FALSE)</f>
        <v>フットバス</v>
      </c>
      <c r="H140" s="4">
        <f>VLOOKUP(F140,商品!$B$4:$D$9,3,FALSE)</f>
        <v>23000</v>
      </c>
      <c r="I140" s="2">
        <v>2</v>
      </c>
      <c r="J140" s="4">
        <f t="shared" si="4"/>
        <v>46000</v>
      </c>
    </row>
    <row r="141" spans="2:10" x14ac:dyDescent="0.4">
      <c r="B141" s="2">
        <v>138</v>
      </c>
      <c r="C141" s="5">
        <v>42978</v>
      </c>
      <c r="D141" s="2" t="s">
        <v>9</v>
      </c>
      <c r="E141" s="2" t="s">
        <v>10</v>
      </c>
      <c r="F141" s="2" t="s">
        <v>28</v>
      </c>
      <c r="G141" s="2" t="str">
        <f>VLOOKUP(F141,商品!$B$4:$D$9,2,FALSE)</f>
        <v>ヘルスバイク</v>
      </c>
      <c r="H141" s="4">
        <f>VLOOKUP(F141,商品!$B$4:$D$9,3,FALSE)</f>
        <v>40000</v>
      </c>
      <c r="I141" s="2">
        <v>6</v>
      </c>
      <c r="J141" s="4">
        <f t="shared" si="4"/>
        <v>240000</v>
      </c>
    </row>
    <row r="142" spans="2:10" x14ac:dyDescent="0.4">
      <c r="B142" s="2">
        <v>139</v>
      </c>
      <c r="C142" s="5">
        <v>42978</v>
      </c>
      <c r="D142" s="2" t="s">
        <v>9</v>
      </c>
      <c r="E142" s="2" t="s">
        <v>10</v>
      </c>
      <c r="F142" s="2" t="s">
        <v>17</v>
      </c>
      <c r="G142" s="2" t="str">
        <f>VLOOKUP(F142,商品!$B$4:$D$9,2,FALSE)</f>
        <v>電子血圧計</v>
      </c>
      <c r="H142" s="4">
        <f>VLOOKUP(F142,商品!$B$4:$D$9,3,FALSE)</f>
        <v>10000</v>
      </c>
      <c r="I142" s="2">
        <v>3</v>
      </c>
      <c r="J142" s="4">
        <f t="shared" si="4"/>
        <v>30000</v>
      </c>
    </row>
    <row r="143" spans="2:10" x14ac:dyDescent="0.4">
      <c r="B143" s="2">
        <v>140</v>
      </c>
      <c r="C143" s="5">
        <v>42979</v>
      </c>
      <c r="D143" s="2" t="s">
        <v>9</v>
      </c>
      <c r="E143" s="2" t="s">
        <v>36</v>
      </c>
      <c r="F143" s="2" t="s">
        <v>22</v>
      </c>
      <c r="G143" s="2" t="str">
        <f>VLOOKUP(F143,商品!$B$4:$D$9,2,FALSE)</f>
        <v>低周波治療器</v>
      </c>
      <c r="H143" s="4">
        <f>VLOOKUP(F143,商品!$B$4:$D$9,3,FALSE)</f>
        <v>12500</v>
      </c>
      <c r="I143" s="2">
        <v>16</v>
      </c>
      <c r="J143" s="4">
        <f t="shared" si="4"/>
        <v>200000</v>
      </c>
    </row>
    <row r="144" spans="2:10" x14ac:dyDescent="0.4">
      <c r="B144" s="2">
        <v>141</v>
      </c>
      <c r="C144" s="5">
        <v>42980</v>
      </c>
      <c r="D144" s="2" t="s">
        <v>14</v>
      </c>
      <c r="E144" s="2" t="s">
        <v>33</v>
      </c>
      <c r="F144" s="2" t="s">
        <v>42</v>
      </c>
      <c r="G144" s="2" t="str">
        <f>VLOOKUP(F144,商品!$B$4:$D$9,2,FALSE)</f>
        <v>体脂肪計</v>
      </c>
      <c r="H144" s="4">
        <f>VLOOKUP(F144,商品!$B$4:$D$9,3,FALSE)</f>
        <v>8000</v>
      </c>
      <c r="I144" s="2">
        <v>15</v>
      </c>
      <c r="J144" s="4">
        <f t="shared" si="4"/>
        <v>120000</v>
      </c>
    </row>
    <row r="145" spans="2:10" x14ac:dyDescent="0.4">
      <c r="B145" s="2">
        <v>142</v>
      </c>
      <c r="C145" s="5">
        <v>42985</v>
      </c>
      <c r="D145" s="2" t="s">
        <v>9</v>
      </c>
      <c r="E145" s="2" t="s">
        <v>36</v>
      </c>
      <c r="F145" s="2" t="s">
        <v>17</v>
      </c>
      <c r="G145" s="2" t="str">
        <f>VLOOKUP(F145,商品!$B$4:$D$9,2,FALSE)</f>
        <v>電子血圧計</v>
      </c>
      <c r="H145" s="4">
        <f>VLOOKUP(F145,商品!$B$4:$D$9,3,FALSE)</f>
        <v>10000</v>
      </c>
      <c r="I145" s="2">
        <v>8</v>
      </c>
      <c r="J145" s="4">
        <f t="shared" si="4"/>
        <v>80000</v>
      </c>
    </row>
    <row r="146" spans="2:10" x14ac:dyDescent="0.4">
      <c r="B146" s="2">
        <v>143</v>
      </c>
      <c r="C146" s="5">
        <v>42986</v>
      </c>
      <c r="D146" s="2" t="s">
        <v>19</v>
      </c>
      <c r="E146" s="2" t="s">
        <v>24</v>
      </c>
      <c r="F146" s="2" t="s">
        <v>22</v>
      </c>
      <c r="G146" s="2" t="str">
        <f>VLOOKUP(F146,商品!$B$4:$D$9,2,FALSE)</f>
        <v>低周波治療器</v>
      </c>
      <c r="H146" s="4">
        <f>VLOOKUP(F146,商品!$B$4:$D$9,3,FALSE)</f>
        <v>12500</v>
      </c>
      <c r="I146" s="2">
        <v>7</v>
      </c>
      <c r="J146" s="4">
        <f t="shared" si="4"/>
        <v>87500</v>
      </c>
    </row>
    <row r="147" spans="2:10" x14ac:dyDescent="0.4">
      <c r="B147" s="2">
        <v>144</v>
      </c>
      <c r="C147" s="5">
        <v>42994</v>
      </c>
      <c r="D147" s="2" t="s">
        <v>14</v>
      </c>
      <c r="E147" s="2" t="s">
        <v>33</v>
      </c>
      <c r="F147" s="2" t="s">
        <v>22</v>
      </c>
      <c r="G147" s="2" t="str">
        <f>VLOOKUP(F147,商品!$B$4:$D$9,2,FALSE)</f>
        <v>低周波治療器</v>
      </c>
      <c r="H147" s="4">
        <f>VLOOKUP(F147,商品!$B$4:$D$9,3,FALSE)</f>
        <v>12500</v>
      </c>
      <c r="I147" s="2">
        <v>12</v>
      </c>
      <c r="J147" s="4">
        <f t="shared" si="4"/>
        <v>150000</v>
      </c>
    </row>
    <row r="148" spans="2:10" x14ac:dyDescent="0.4">
      <c r="B148" s="2">
        <v>145</v>
      </c>
      <c r="C148" s="5">
        <v>42994</v>
      </c>
      <c r="D148" s="2" t="s">
        <v>14</v>
      </c>
      <c r="E148" s="2" t="s">
        <v>33</v>
      </c>
      <c r="F148" s="2" t="s">
        <v>11</v>
      </c>
      <c r="G148" s="2" t="str">
        <f>VLOOKUP(F148,商品!$B$4:$D$9,2,FALSE)</f>
        <v>マッサージチェア</v>
      </c>
      <c r="H148" s="4">
        <f>VLOOKUP(F148,商品!$B$4:$D$9,3,FALSE)</f>
        <v>200000</v>
      </c>
      <c r="I148" s="2">
        <v>1</v>
      </c>
      <c r="J148" s="4">
        <f t="shared" si="4"/>
        <v>200000</v>
      </c>
    </row>
    <row r="149" spans="2:10" x14ac:dyDescent="0.4">
      <c r="B149" s="2">
        <v>146</v>
      </c>
      <c r="C149" s="5">
        <v>42996</v>
      </c>
      <c r="D149" s="2" t="s">
        <v>19</v>
      </c>
      <c r="E149" s="2" t="s">
        <v>24</v>
      </c>
      <c r="F149" s="2" t="s">
        <v>30</v>
      </c>
      <c r="G149" s="2" t="str">
        <f>VLOOKUP(F149,商品!$B$4:$D$9,2,FALSE)</f>
        <v>電子血圧計</v>
      </c>
      <c r="H149" s="4">
        <f>VLOOKUP(F149,商品!$B$4:$D$9,3,FALSE)</f>
        <v>10000</v>
      </c>
      <c r="I149" s="2">
        <v>7</v>
      </c>
      <c r="J149" s="4">
        <f t="shared" si="4"/>
        <v>70000</v>
      </c>
    </row>
    <row r="150" spans="2:10" x14ac:dyDescent="0.4">
      <c r="B150" s="2">
        <v>147</v>
      </c>
      <c r="C150" s="5">
        <v>42999</v>
      </c>
      <c r="D150" s="2" t="s">
        <v>14</v>
      </c>
      <c r="E150" s="2" t="s">
        <v>15</v>
      </c>
      <c r="F150" s="2" t="s">
        <v>21</v>
      </c>
      <c r="G150" s="2" t="str">
        <f>VLOOKUP(F150,商品!$B$4:$D$9,2,FALSE)</f>
        <v>低周波治療器</v>
      </c>
      <c r="H150" s="4">
        <f>VLOOKUP(F150,商品!$B$4:$D$9,3,FALSE)</f>
        <v>12500</v>
      </c>
      <c r="I150" s="2">
        <v>17</v>
      </c>
      <c r="J150" s="4">
        <f t="shared" si="4"/>
        <v>212500</v>
      </c>
    </row>
    <row r="151" spans="2:10" x14ac:dyDescent="0.4">
      <c r="B151" s="2">
        <v>148</v>
      </c>
      <c r="C151" s="5">
        <v>42999</v>
      </c>
      <c r="D151" s="2" t="s">
        <v>9</v>
      </c>
      <c r="E151" s="2" t="s">
        <v>36</v>
      </c>
      <c r="F151" s="2" t="s">
        <v>42</v>
      </c>
      <c r="G151" s="2" t="str">
        <f>VLOOKUP(F151,商品!$B$4:$D$9,2,FALSE)</f>
        <v>体脂肪計</v>
      </c>
      <c r="H151" s="4">
        <f>VLOOKUP(F151,商品!$B$4:$D$9,3,FALSE)</f>
        <v>8000</v>
      </c>
      <c r="I151" s="2">
        <v>20</v>
      </c>
      <c r="J151" s="4">
        <f t="shared" si="4"/>
        <v>160000</v>
      </c>
    </row>
    <row r="152" spans="2:10" x14ac:dyDescent="0.4">
      <c r="B152" s="2">
        <v>149</v>
      </c>
      <c r="C152" s="5">
        <v>43000</v>
      </c>
      <c r="D152" s="2" t="s">
        <v>14</v>
      </c>
      <c r="E152" s="2" t="s">
        <v>15</v>
      </c>
      <c r="F152" s="2" t="s">
        <v>28</v>
      </c>
      <c r="G152" s="2" t="str">
        <f>VLOOKUP(F152,商品!$B$4:$D$9,2,FALSE)</f>
        <v>ヘルスバイク</v>
      </c>
      <c r="H152" s="4">
        <f>VLOOKUP(F152,商品!$B$4:$D$9,3,FALSE)</f>
        <v>40000</v>
      </c>
      <c r="I152" s="2">
        <v>6</v>
      </c>
      <c r="J152" s="4">
        <f t="shared" si="4"/>
        <v>240000</v>
      </c>
    </row>
    <row r="153" spans="2:10" x14ac:dyDescent="0.4">
      <c r="B153" s="2">
        <v>150</v>
      </c>
      <c r="C153" s="5">
        <v>43000</v>
      </c>
      <c r="D153" s="2" t="s">
        <v>9</v>
      </c>
      <c r="E153" s="2" t="s">
        <v>36</v>
      </c>
      <c r="F153" s="2" t="s">
        <v>41</v>
      </c>
      <c r="G153" s="2" t="str">
        <f>VLOOKUP(F153,商品!$B$4:$D$9,2,FALSE)</f>
        <v>フットバス</v>
      </c>
      <c r="H153" s="4">
        <f>VLOOKUP(F153,商品!$B$4:$D$9,3,FALSE)</f>
        <v>23000</v>
      </c>
      <c r="I153" s="2">
        <v>7</v>
      </c>
      <c r="J153" s="4">
        <f t="shared" si="4"/>
        <v>161000</v>
      </c>
    </row>
    <row r="154" spans="2:10" x14ac:dyDescent="0.4">
      <c r="B154" s="2">
        <v>151</v>
      </c>
      <c r="C154" s="5">
        <v>43003</v>
      </c>
      <c r="D154" s="2" t="s">
        <v>9</v>
      </c>
      <c r="E154" s="2" t="s">
        <v>36</v>
      </c>
      <c r="F154" s="2" t="s">
        <v>22</v>
      </c>
      <c r="G154" s="2" t="str">
        <f>VLOOKUP(F154,商品!$B$4:$D$9,2,FALSE)</f>
        <v>低周波治療器</v>
      </c>
      <c r="H154" s="4">
        <f>VLOOKUP(F154,商品!$B$4:$D$9,3,FALSE)</f>
        <v>12500</v>
      </c>
      <c r="I154" s="2">
        <v>9</v>
      </c>
      <c r="J154" s="4">
        <f t="shared" si="4"/>
        <v>112500</v>
      </c>
    </row>
    <row r="155" spans="2:10" x14ac:dyDescent="0.4">
      <c r="B155" s="2">
        <v>152</v>
      </c>
      <c r="C155" s="5">
        <v>43006</v>
      </c>
      <c r="D155" s="2" t="s">
        <v>9</v>
      </c>
      <c r="E155" s="2" t="s">
        <v>10</v>
      </c>
      <c r="F155" s="2" t="s">
        <v>43</v>
      </c>
      <c r="G155" s="2" t="str">
        <f>VLOOKUP(F155,商品!$B$4:$D$9,2,FALSE)</f>
        <v>電子血圧計</v>
      </c>
      <c r="H155" s="4">
        <f>VLOOKUP(F155,商品!$B$4:$D$9,3,FALSE)</f>
        <v>10000</v>
      </c>
      <c r="I155" s="2">
        <v>6</v>
      </c>
      <c r="J155" s="4">
        <f t="shared" si="4"/>
        <v>60000</v>
      </c>
    </row>
    <row r="156" spans="2:10" x14ac:dyDescent="0.4">
      <c r="B156" s="2">
        <v>153</v>
      </c>
      <c r="C156" s="5">
        <v>43006</v>
      </c>
      <c r="D156" s="2" t="s">
        <v>19</v>
      </c>
      <c r="E156" s="2" t="s">
        <v>20</v>
      </c>
      <c r="F156" s="2" t="s">
        <v>34</v>
      </c>
      <c r="G156" s="2" t="str">
        <f>VLOOKUP(F156,商品!$B$4:$D$9,2,FALSE)</f>
        <v>低周波治療器</v>
      </c>
      <c r="H156" s="4">
        <f>VLOOKUP(F156,商品!$B$4:$D$9,3,FALSE)</f>
        <v>12500</v>
      </c>
      <c r="I156" s="2">
        <v>9</v>
      </c>
      <c r="J156" s="4">
        <f t="shared" si="4"/>
        <v>112500</v>
      </c>
    </row>
    <row r="157" spans="2:10" x14ac:dyDescent="0.4">
      <c r="B157" s="2">
        <v>154</v>
      </c>
      <c r="C157" s="5">
        <v>43007</v>
      </c>
      <c r="D157" s="2" t="s">
        <v>14</v>
      </c>
      <c r="E157" s="2" t="s">
        <v>33</v>
      </c>
      <c r="F157" s="2" t="s">
        <v>37</v>
      </c>
      <c r="G157" s="2" t="str">
        <f>VLOOKUP(F157,商品!$B$4:$D$9,2,FALSE)</f>
        <v>体脂肪計</v>
      </c>
      <c r="H157" s="4">
        <f>VLOOKUP(F157,商品!$B$4:$D$9,3,FALSE)</f>
        <v>8000</v>
      </c>
      <c r="I157" s="2">
        <v>12</v>
      </c>
      <c r="J157" s="4">
        <f t="shared" si="4"/>
        <v>96000</v>
      </c>
    </row>
    <row r="158" spans="2:10" x14ac:dyDescent="0.4">
      <c r="B158" s="2">
        <v>155</v>
      </c>
      <c r="C158" s="5">
        <v>43007</v>
      </c>
      <c r="D158" s="2" t="s">
        <v>9</v>
      </c>
      <c r="E158" s="2" t="s">
        <v>36</v>
      </c>
      <c r="F158" s="2" t="s">
        <v>42</v>
      </c>
      <c r="G158" s="2" t="str">
        <f>VLOOKUP(F158,商品!$B$4:$D$9,2,FALSE)</f>
        <v>体脂肪計</v>
      </c>
      <c r="H158" s="4">
        <f>VLOOKUP(F158,商品!$B$4:$D$9,3,FALSE)</f>
        <v>8000</v>
      </c>
      <c r="I158" s="2">
        <v>10</v>
      </c>
      <c r="J158" s="4">
        <f t="shared" si="4"/>
        <v>80000</v>
      </c>
    </row>
    <row r="159" spans="2:10" x14ac:dyDescent="0.4">
      <c r="B159" s="2">
        <v>156</v>
      </c>
      <c r="C159" s="5">
        <v>43010</v>
      </c>
      <c r="D159" s="2" t="s">
        <v>9</v>
      </c>
      <c r="E159" s="2" t="s">
        <v>10</v>
      </c>
      <c r="F159" s="2" t="s">
        <v>11</v>
      </c>
      <c r="G159" s="2" t="str">
        <f>VLOOKUP(F159,商品!$B$4:$D$9,2,FALSE)</f>
        <v>マッサージチェア</v>
      </c>
      <c r="H159" s="4">
        <f>VLOOKUP(F159,商品!$B$4:$D$9,3,FALSE)</f>
        <v>200000</v>
      </c>
      <c r="I159" s="2">
        <v>4</v>
      </c>
      <c r="J159" s="4">
        <f t="shared" si="4"/>
        <v>800000</v>
      </c>
    </row>
    <row r="160" spans="2:10" x14ac:dyDescent="0.4">
      <c r="B160" s="2">
        <v>157</v>
      </c>
      <c r="C160" s="5">
        <v>43018</v>
      </c>
      <c r="D160" s="2" t="s">
        <v>14</v>
      </c>
      <c r="E160" s="2" t="s">
        <v>15</v>
      </c>
      <c r="F160" s="2" t="s">
        <v>16</v>
      </c>
      <c r="G160" s="2" t="str">
        <f>VLOOKUP(F160,商品!$B$4:$D$9,2,FALSE)</f>
        <v>ヘルスバイク</v>
      </c>
      <c r="H160" s="4">
        <f>VLOOKUP(F160,商品!$B$4:$D$9,3,FALSE)</f>
        <v>40000</v>
      </c>
      <c r="I160" s="2">
        <v>13</v>
      </c>
      <c r="J160" s="4">
        <f t="shared" si="4"/>
        <v>520000</v>
      </c>
    </row>
    <row r="161" spans="2:10" x14ac:dyDescent="0.4">
      <c r="B161" s="2">
        <v>158</v>
      </c>
      <c r="C161" s="5">
        <v>43018</v>
      </c>
      <c r="D161" s="2" t="s">
        <v>19</v>
      </c>
      <c r="E161" s="2" t="s">
        <v>20</v>
      </c>
      <c r="F161" s="2" t="s">
        <v>21</v>
      </c>
      <c r="G161" s="2" t="str">
        <f>VLOOKUP(F161,商品!$B$4:$D$9,2,FALSE)</f>
        <v>低周波治療器</v>
      </c>
      <c r="H161" s="4">
        <f>VLOOKUP(F161,商品!$B$4:$D$9,3,FALSE)</f>
        <v>12500</v>
      </c>
      <c r="I161" s="2">
        <v>8</v>
      </c>
      <c r="J161" s="4">
        <f t="shared" si="4"/>
        <v>100000</v>
      </c>
    </row>
    <row r="162" spans="2:10" x14ac:dyDescent="0.4">
      <c r="B162" s="2">
        <v>159</v>
      </c>
      <c r="C162" s="5">
        <v>43021</v>
      </c>
      <c r="D162" s="2" t="s">
        <v>19</v>
      </c>
      <c r="E162" s="2" t="s">
        <v>24</v>
      </c>
      <c r="F162" s="2" t="s">
        <v>16</v>
      </c>
      <c r="G162" s="2" t="str">
        <f>VLOOKUP(F162,商品!$B$4:$D$9,2,FALSE)</f>
        <v>ヘルスバイク</v>
      </c>
      <c r="H162" s="4">
        <f>VLOOKUP(F162,商品!$B$4:$D$9,3,FALSE)</f>
        <v>40000</v>
      </c>
      <c r="I162" s="2">
        <v>14</v>
      </c>
      <c r="J162" s="4">
        <f t="shared" si="4"/>
        <v>560000</v>
      </c>
    </row>
    <row r="163" spans="2:10" x14ac:dyDescent="0.4">
      <c r="B163" s="2">
        <v>160</v>
      </c>
      <c r="C163" s="5">
        <v>43030</v>
      </c>
      <c r="D163" s="2" t="s">
        <v>14</v>
      </c>
      <c r="E163" s="2" t="s">
        <v>15</v>
      </c>
      <c r="F163" s="2" t="s">
        <v>12</v>
      </c>
      <c r="G163" s="2" t="str">
        <f>VLOOKUP(F163,商品!$B$4:$D$9,2,FALSE)</f>
        <v>体脂肪計</v>
      </c>
      <c r="H163" s="4">
        <f>VLOOKUP(F163,商品!$B$4:$D$9,3,FALSE)</f>
        <v>8000</v>
      </c>
      <c r="I163" s="2">
        <v>3</v>
      </c>
      <c r="J163" s="4">
        <f t="shared" si="4"/>
        <v>24000</v>
      </c>
    </row>
    <row r="164" spans="2:10" x14ac:dyDescent="0.4">
      <c r="B164" s="2">
        <v>161</v>
      </c>
      <c r="C164" s="5">
        <v>43030</v>
      </c>
      <c r="D164" s="2" t="s">
        <v>14</v>
      </c>
      <c r="E164" s="2" t="s">
        <v>15</v>
      </c>
      <c r="F164" s="2" t="s">
        <v>17</v>
      </c>
      <c r="G164" s="2" t="str">
        <f>VLOOKUP(F164,商品!$B$4:$D$9,2,FALSE)</f>
        <v>電子血圧計</v>
      </c>
      <c r="H164" s="4">
        <f>VLOOKUP(F164,商品!$B$4:$D$9,3,FALSE)</f>
        <v>10000</v>
      </c>
      <c r="I164" s="2">
        <v>1</v>
      </c>
      <c r="J164" s="4">
        <f t="shared" ref="J164:J195" si="5">H164*I164</f>
        <v>10000</v>
      </c>
    </row>
    <row r="165" spans="2:10" x14ac:dyDescent="0.4">
      <c r="B165" s="2">
        <v>162</v>
      </c>
      <c r="C165" s="5">
        <v>43030</v>
      </c>
      <c r="D165" s="2" t="s">
        <v>19</v>
      </c>
      <c r="E165" s="2" t="s">
        <v>20</v>
      </c>
      <c r="F165" s="2" t="s">
        <v>12</v>
      </c>
      <c r="G165" s="2" t="str">
        <f>VLOOKUP(F165,商品!$B$4:$D$9,2,FALSE)</f>
        <v>体脂肪計</v>
      </c>
      <c r="H165" s="4">
        <f>VLOOKUP(F165,商品!$B$4:$D$9,3,FALSE)</f>
        <v>8000</v>
      </c>
      <c r="I165" s="2">
        <v>11</v>
      </c>
      <c r="J165" s="4">
        <f t="shared" si="5"/>
        <v>88000</v>
      </c>
    </row>
    <row r="166" spans="2:10" x14ac:dyDescent="0.4">
      <c r="B166" s="2">
        <v>163</v>
      </c>
      <c r="C166" s="5">
        <v>43030</v>
      </c>
      <c r="D166" s="2" t="s">
        <v>14</v>
      </c>
      <c r="E166" s="2" t="s">
        <v>15</v>
      </c>
      <c r="F166" s="2" t="s">
        <v>17</v>
      </c>
      <c r="G166" s="2" t="str">
        <f>VLOOKUP(F166,商品!$B$4:$D$9,2,FALSE)</f>
        <v>電子血圧計</v>
      </c>
      <c r="H166" s="4">
        <f>VLOOKUP(F166,商品!$B$4:$D$9,3,FALSE)</f>
        <v>10000</v>
      </c>
      <c r="I166" s="2">
        <v>14</v>
      </c>
      <c r="J166" s="4">
        <f t="shared" si="5"/>
        <v>140000</v>
      </c>
    </row>
    <row r="167" spans="2:10" x14ac:dyDescent="0.4">
      <c r="B167" s="2">
        <v>164</v>
      </c>
      <c r="C167" s="5">
        <v>43031</v>
      </c>
      <c r="D167" s="2" t="s">
        <v>14</v>
      </c>
      <c r="E167" s="2" t="s">
        <v>33</v>
      </c>
      <c r="F167" s="2" t="s">
        <v>21</v>
      </c>
      <c r="G167" s="2" t="str">
        <f>VLOOKUP(F167,商品!$B$4:$D$9,2,FALSE)</f>
        <v>低周波治療器</v>
      </c>
      <c r="H167" s="4">
        <f>VLOOKUP(F167,商品!$B$4:$D$9,3,FALSE)</f>
        <v>12500</v>
      </c>
      <c r="I167" s="2">
        <v>3</v>
      </c>
      <c r="J167" s="4">
        <f t="shared" si="5"/>
        <v>37500</v>
      </c>
    </row>
    <row r="168" spans="2:10" x14ac:dyDescent="0.4">
      <c r="B168" s="2">
        <v>165</v>
      </c>
      <c r="C168" s="5">
        <v>43031</v>
      </c>
      <c r="D168" s="2" t="s">
        <v>19</v>
      </c>
      <c r="E168" s="2" t="s">
        <v>20</v>
      </c>
      <c r="F168" s="2" t="s">
        <v>17</v>
      </c>
      <c r="G168" s="2" t="str">
        <f>VLOOKUP(F168,商品!$B$4:$D$9,2,FALSE)</f>
        <v>電子血圧計</v>
      </c>
      <c r="H168" s="4">
        <f>VLOOKUP(F168,商品!$B$4:$D$9,3,FALSE)</f>
        <v>10000</v>
      </c>
      <c r="I168" s="2">
        <v>12</v>
      </c>
      <c r="J168" s="4">
        <f t="shared" si="5"/>
        <v>120000</v>
      </c>
    </row>
    <row r="169" spans="2:10" x14ac:dyDescent="0.4">
      <c r="B169" s="2">
        <v>166</v>
      </c>
      <c r="C169" s="5">
        <v>43034</v>
      </c>
      <c r="D169" s="2" t="s">
        <v>9</v>
      </c>
      <c r="E169" s="2" t="s">
        <v>36</v>
      </c>
      <c r="F169" s="2" t="s">
        <v>17</v>
      </c>
      <c r="G169" s="2" t="str">
        <f>VLOOKUP(F169,商品!$B$4:$D$9,2,FALSE)</f>
        <v>電子血圧計</v>
      </c>
      <c r="H169" s="4">
        <f>VLOOKUP(F169,商品!$B$4:$D$9,3,FALSE)</f>
        <v>10000</v>
      </c>
      <c r="I169" s="2">
        <v>5</v>
      </c>
      <c r="J169" s="4">
        <f t="shared" si="5"/>
        <v>50000</v>
      </c>
    </row>
    <row r="170" spans="2:10" x14ac:dyDescent="0.4">
      <c r="B170" s="2">
        <v>167</v>
      </c>
      <c r="C170" s="5">
        <v>43035</v>
      </c>
      <c r="D170" s="2" t="s">
        <v>9</v>
      </c>
      <c r="E170" s="2" t="s">
        <v>10</v>
      </c>
      <c r="F170" s="2" t="s">
        <v>21</v>
      </c>
      <c r="G170" s="2" t="str">
        <f>VLOOKUP(F170,商品!$B$4:$D$9,2,FALSE)</f>
        <v>低周波治療器</v>
      </c>
      <c r="H170" s="4">
        <f>VLOOKUP(F170,商品!$B$4:$D$9,3,FALSE)</f>
        <v>12500</v>
      </c>
      <c r="I170" s="2">
        <v>3</v>
      </c>
      <c r="J170" s="4">
        <f t="shared" si="5"/>
        <v>37500</v>
      </c>
    </row>
    <row r="171" spans="2:10" x14ac:dyDescent="0.4">
      <c r="B171" s="2">
        <v>168</v>
      </c>
      <c r="C171" s="5">
        <v>43038</v>
      </c>
      <c r="D171" s="2" t="s">
        <v>9</v>
      </c>
      <c r="E171" s="2" t="s">
        <v>10</v>
      </c>
      <c r="F171" s="2" t="s">
        <v>12</v>
      </c>
      <c r="G171" s="2" t="str">
        <f>VLOOKUP(F171,商品!$B$4:$D$9,2,FALSE)</f>
        <v>体脂肪計</v>
      </c>
      <c r="H171" s="4">
        <f>VLOOKUP(F171,商品!$B$4:$D$9,3,FALSE)</f>
        <v>8000</v>
      </c>
      <c r="I171" s="2">
        <v>8</v>
      </c>
      <c r="J171" s="4">
        <f t="shared" si="5"/>
        <v>64000</v>
      </c>
    </row>
    <row r="172" spans="2:10" x14ac:dyDescent="0.4">
      <c r="B172" s="2">
        <v>169</v>
      </c>
      <c r="C172" s="5">
        <v>43038</v>
      </c>
      <c r="D172" s="2" t="s">
        <v>9</v>
      </c>
      <c r="E172" s="2" t="s">
        <v>36</v>
      </c>
      <c r="F172" s="2" t="s">
        <v>11</v>
      </c>
      <c r="G172" s="2" t="str">
        <f>VLOOKUP(F172,商品!$B$4:$D$9,2,FALSE)</f>
        <v>マッサージチェア</v>
      </c>
      <c r="H172" s="4">
        <f>VLOOKUP(F172,商品!$B$4:$D$9,3,FALSE)</f>
        <v>200000</v>
      </c>
      <c r="I172" s="2">
        <v>4</v>
      </c>
      <c r="J172" s="4">
        <f t="shared" si="5"/>
        <v>800000</v>
      </c>
    </row>
    <row r="173" spans="2:10" x14ac:dyDescent="0.4">
      <c r="B173" s="2">
        <v>170</v>
      </c>
      <c r="C173" s="5">
        <v>43041</v>
      </c>
      <c r="D173" s="2" t="s">
        <v>14</v>
      </c>
      <c r="E173" s="2" t="s">
        <v>33</v>
      </c>
      <c r="F173" s="2" t="s">
        <v>16</v>
      </c>
      <c r="G173" s="2" t="str">
        <f>VLOOKUP(F173,商品!$B$4:$D$9,2,FALSE)</f>
        <v>ヘルスバイク</v>
      </c>
      <c r="H173" s="4">
        <f>VLOOKUP(F173,商品!$B$4:$D$9,3,FALSE)</f>
        <v>40000</v>
      </c>
      <c r="I173" s="2">
        <v>4</v>
      </c>
      <c r="J173" s="4">
        <f t="shared" si="5"/>
        <v>160000</v>
      </c>
    </row>
    <row r="174" spans="2:10" x14ac:dyDescent="0.4">
      <c r="B174" s="2">
        <v>171</v>
      </c>
      <c r="C174" s="5">
        <v>43050</v>
      </c>
      <c r="D174" s="2" t="s">
        <v>9</v>
      </c>
      <c r="E174" s="2" t="s">
        <v>10</v>
      </c>
      <c r="F174" s="2" t="s">
        <v>12</v>
      </c>
      <c r="G174" s="2" t="str">
        <f>VLOOKUP(F174,商品!$B$4:$D$9,2,FALSE)</f>
        <v>体脂肪計</v>
      </c>
      <c r="H174" s="4">
        <f>VLOOKUP(F174,商品!$B$4:$D$9,3,FALSE)</f>
        <v>8000</v>
      </c>
      <c r="I174" s="2">
        <v>4</v>
      </c>
      <c r="J174" s="4">
        <f t="shared" si="5"/>
        <v>32000</v>
      </c>
    </row>
    <row r="175" spans="2:10" x14ac:dyDescent="0.4">
      <c r="B175" s="2">
        <v>172</v>
      </c>
      <c r="C175" s="5">
        <v>43050</v>
      </c>
      <c r="D175" s="2" t="s">
        <v>14</v>
      </c>
      <c r="E175" s="2" t="s">
        <v>15</v>
      </c>
      <c r="F175" s="2" t="s">
        <v>21</v>
      </c>
      <c r="G175" s="2" t="str">
        <f>VLOOKUP(F175,商品!$B$4:$D$9,2,FALSE)</f>
        <v>低周波治療器</v>
      </c>
      <c r="H175" s="4">
        <f>VLOOKUP(F175,商品!$B$4:$D$9,3,FALSE)</f>
        <v>12500</v>
      </c>
      <c r="I175" s="2">
        <v>9</v>
      </c>
      <c r="J175" s="4">
        <f t="shared" si="5"/>
        <v>112500</v>
      </c>
    </row>
    <row r="176" spans="2:10" x14ac:dyDescent="0.4">
      <c r="B176" s="2">
        <v>173</v>
      </c>
      <c r="C176" s="5">
        <v>43050</v>
      </c>
      <c r="D176" s="2" t="s">
        <v>9</v>
      </c>
      <c r="E176" s="2" t="s">
        <v>10</v>
      </c>
      <c r="F176" s="2" t="s">
        <v>12</v>
      </c>
      <c r="G176" s="2" t="str">
        <f>VLOOKUP(F176,商品!$B$4:$D$9,2,FALSE)</f>
        <v>体脂肪計</v>
      </c>
      <c r="H176" s="4">
        <f>VLOOKUP(F176,商品!$B$4:$D$9,3,FALSE)</f>
        <v>8000</v>
      </c>
      <c r="I176" s="2">
        <v>14</v>
      </c>
      <c r="J176" s="4">
        <f t="shared" si="5"/>
        <v>112000</v>
      </c>
    </row>
    <row r="177" spans="2:10" x14ac:dyDescent="0.4">
      <c r="B177" s="2">
        <v>174</v>
      </c>
      <c r="C177" s="5">
        <v>43051</v>
      </c>
      <c r="D177" s="2" t="s">
        <v>14</v>
      </c>
      <c r="E177" s="2" t="s">
        <v>15</v>
      </c>
      <c r="F177" s="2" t="s">
        <v>12</v>
      </c>
      <c r="G177" s="2" t="str">
        <f>VLOOKUP(F177,商品!$B$4:$D$9,2,FALSE)</f>
        <v>体脂肪計</v>
      </c>
      <c r="H177" s="4">
        <f>VLOOKUP(F177,商品!$B$4:$D$9,3,FALSE)</f>
        <v>8000</v>
      </c>
      <c r="I177" s="2">
        <v>2</v>
      </c>
      <c r="J177" s="4">
        <f t="shared" si="5"/>
        <v>16000</v>
      </c>
    </row>
    <row r="178" spans="2:10" x14ac:dyDescent="0.4">
      <c r="B178" s="2">
        <v>175</v>
      </c>
      <c r="C178" s="5">
        <v>43051</v>
      </c>
      <c r="D178" s="2" t="s">
        <v>9</v>
      </c>
      <c r="E178" s="2" t="s">
        <v>10</v>
      </c>
      <c r="F178" s="2" t="s">
        <v>17</v>
      </c>
      <c r="G178" s="2" t="str">
        <f>VLOOKUP(F178,商品!$B$4:$D$9,2,FALSE)</f>
        <v>電子血圧計</v>
      </c>
      <c r="H178" s="4">
        <f>VLOOKUP(F178,商品!$B$4:$D$9,3,FALSE)</f>
        <v>10000</v>
      </c>
      <c r="I178" s="2">
        <v>15</v>
      </c>
      <c r="J178" s="4">
        <f t="shared" si="5"/>
        <v>150000</v>
      </c>
    </row>
    <row r="179" spans="2:10" x14ac:dyDescent="0.4">
      <c r="B179" s="2">
        <v>176</v>
      </c>
      <c r="C179" s="5">
        <v>43051</v>
      </c>
      <c r="D179" s="2" t="s">
        <v>19</v>
      </c>
      <c r="E179" s="2" t="s">
        <v>20</v>
      </c>
      <c r="F179" s="2" t="s">
        <v>16</v>
      </c>
      <c r="G179" s="2" t="str">
        <f>VLOOKUP(F179,商品!$B$4:$D$9,2,FALSE)</f>
        <v>ヘルスバイク</v>
      </c>
      <c r="H179" s="4">
        <f>VLOOKUP(F179,商品!$B$4:$D$9,3,FALSE)</f>
        <v>40000</v>
      </c>
      <c r="I179" s="2">
        <v>5</v>
      </c>
      <c r="J179" s="4">
        <f t="shared" si="5"/>
        <v>200000</v>
      </c>
    </row>
    <row r="180" spans="2:10" x14ac:dyDescent="0.4">
      <c r="B180" s="2">
        <v>177</v>
      </c>
      <c r="C180" s="5">
        <v>43051</v>
      </c>
      <c r="D180" s="2" t="s">
        <v>14</v>
      </c>
      <c r="E180" s="2" t="s">
        <v>33</v>
      </c>
      <c r="F180" s="2" t="s">
        <v>26</v>
      </c>
      <c r="G180" s="2" t="str">
        <f>VLOOKUP(F180,商品!$B$4:$D$9,2,FALSE)</f>
        <v>フットバス</v>
      </c>
      <c r="H180" s="4">
        <f>VLOOKUP(F180,商品!$B$4:$D$9,3,FALSE)</f>
        <v>23000</v>
      </c>
      <c r="I180" s="2">
        <v>1</v>
      </c>
      <c r="J180" s="4">
        <f t="shared" si="5"/>
        <v>23000</v>
      </c>
    </row>
    <row r="181" spans="2:10" x14ac:dyDescent="0.4">
      <c r="B181" s="2">
        <v>178</v>
      </c>
      <c r="C181" s="5">
        <v>43052</v>
      </c>
      <c r="D181" s="2" t="s">
        <v>14</v>
      </c>
      <c r="E181" s="2" t="s">
        <v>15</v>
      </c>
      <c r="F181" s="2" t="s">
        <v>17</v>
      </c>
      <c r="G181" s="2" t="str">
        <f>VLOOKUP(F181,商品!$B$4:$D$9,2,FALSE)</f>
        <v>電子血圧計</v>
      </c>
      <c r="H181" s="4">
        <f>VLOOKUP(F181,商品!$B$4:$D$9,3,FALSE)</f>
        <v>10000</v>
      </c>
      <c r="I181" s="2">
        <v>2</v>
      </c>
      <c r="J181" s="4">
        <f t="shared" si="5"/>
        <v>20000</v>
      </c>
    </row>
    <row r="182" spans="2:10" x14ac:dyDescent="0.4">
      <c r="B182" s="2">
        <v>179</v>
      </c>
      <c r="C182" s="5">
        <v>43059</v>
      </c>
      <c r="D182" s="2" t="s">
        <v>9</v>
      </c>
      <c r="E182" s="2" t="s">
        <v>36</v>
      </c>
      <c r="F182" s="2" t="s">
        <v>21</v>
      </c>
      <c r="G182" s="2" t="str">
        <f>VLOOKUP(F182,商品!$B$4:$D$9,2,FALSE)</f>
        <v>低周波治療器</v>
      </c>
      <c r="H182" s="4">
        <f>VLOOKUP(F182,商品!$B$4:$D$9,3,FALSE)</f>
        <v>12500</v>
      </c>
      <c r="I182" s="2">
        <v>10</v>
      </c>
      <c r="J182" s="4">
        <f t="shared" si="5"/>
        <v>125000</v>
      </c>
    </row>
    <row r="183" spans="2:10" x14ac:dyDescent="0.4">
      <c r="B183" s="2">
        <v>180</v>
      </c>
      <c r="C183" s="5">
        <v>43060</v>
      </c>
      <c r="D183" s="2" t="s">
        <v>9</v>
      </c>
      <c r="E183" s="2" t="s">
        <v>36</v>
      </c>
      <c r="F183" s="2" t="s">
        <v>17</v>
      </c>
      <c r="G183" s="2" t="str">
        <f>VLOOKUP(F183,商品!$B$4:$D$9,2,FALSE)</f>
        <v>電子血圧計</v>
      </c>
      <c r="H183" s="4">
        <f>VLOOKUP(F183,商品!$B$4:$D$9,3,FALSE)</f>
        <v>10000</v>
      </c>
      <c r="I183" s="2">
        <v>11</v>
      </c>
      <c r="J183" s="4">
        <f t="shared" si="5"/>
        <v>110000</v>
      </c>
    </row>
    <row r="184" spans="2:10" x14ac:dyDescent="0.4">
      <c r="B184" s="2">
        <v>181</v>
      </c>
      <c r="C184" s="5">
        <v>43060</v>
      </c>
      <c r="D184" s="2" t="s">
        <v>9</v>
      </c>
      <c r="E184" s="2" t="s">
        <v>10</v>
      </c>
      <c r="F184" s="2" t="s">
        <v>26</v>
      </c>
      <c r="G184" s="2" t="str">
        <f>VLOOKUP(F184,商品!$B$4:$D$9,2,FALSE)</f>
        <v>フットバス</v>
      </c>
      <c r="H184" s="4">
        <f>VLOOKUP(F184,商品!$B$4:$D$9,3,FALSE)</f>
        <v>23000</v>
      </c>
      <c r="I184" s="2">
        <v>14</v>
      </c>
      <c r="J184" s="4">
        <f t="shared" si="5"/>
        <v>322000</v>
      </c>
    </row>
    <row r="185" spans="2:10" x14ac:dyDescent="0.4">
      <c r="B185" s="2">
        <v>182</v>
      </c>
      <c r="C185" s="5">
        <v>43060</v>
      </c>
      <c r="D185" s="2" t="s">
        <v>9</v>
      </c>
      <c r="E185" s="2" t="s">
        <v>10</v>
      </c>
      <c r="F185" s="2" t="s">
        <v>16</v>
      </c>
      <c r="G185" s="2" t="str">
        <f>VLOOKUP(F185,商品!$B$4:$D$9,2,FALSE)</f>
        <v>ヘルスバイク</v>
      </c>
      <c r="H185" s="4">
        <f>VLOOKUP(F185,商品!$B$4:$D$9,3,FALSE)</f>
        <v>40000</v>
      </c>
      <c r="I185" s="2">
        <v>10</v>
      </c>
      <c r="J185" s="4">
        <f t="shared" si="5"/>
        <v>400000</v>
      </c>
    </row>
    <row r="186" spans="2:10" x14ac:dyDescent="0.4">
      <c r="B186" s="2">
        <v>183</v>
      </c>
      <c r="C186" s="5">
        <v>43060</v>
      </c>
      <c r="D186" s="2" t="s">
        <v>9</v>
      </c>
      <c r="E186" s="2" t="s">
        <v>36</v>
      </c>
      <c r="F186" s="2" t="s">
        <v>16</v>
      </c>
      <c r="G186" s="2" t="str">
        <f>VLOOKUP(F186,商品!$B$4:$D$9,2,FALSE)</f>
        <v>ヘルスバイク</v>
      </c>
      <c r="H186" s="4">
        <f>VLOOKUP(F186,商品!$B$4:$D$9,3,FALSE)</f>
        <v>40000</v>
      </c>
      <c r="I186" s="2">
        <v>5</v>
      </c>
      <c r="J186" s="4">
        <f t="shared" si="5"/>
        <v>200000</v>
      </c>
    </row>
    <row r="187" spans="2:10" x14ac:dyDescent="0.4">
      <c r="B187" s="2">
        <v>184</v>
      </c>
      <c r="C187" s="5">
        <v>43061</v>
      </c>
      <c r="D187" s="2" t="s">
        <v>19</v>
      </c>
      <c r="E187" s="2" t="s">
        <v>24</v>
      </c>
      <c r="F187" s="2" t="s">
        <v>21</v>
      </c>
      <c r="G187" s="2" t="str">
        <f>VLOOKUP(F187,商品!$B$4:$D$9,2,FALSE)</f>
        <v>低周波治療器</v>
      </c>
      <c r="H187" s="4">
        <f>VLOOKUP(F187,商品!$B$4:$D$9,3,FALSE)</f>
        <v>12500</v>
      </c>
      <c r="I187" s="2">
        <v>8</v>
      </c>
      <c r="J187" s="4">
        <f t="shared" si="5"/>
        <v>100000</v>
      </c>
    </row>
    <row r="188" spans="2:10" x14ac:dyDescent="0.4">
      <c r="B188" s="2">
        <v>185</v>
      </c>
      <c r="C188" s="5">
        <v>43061</v>
      </c>
      <c r="D188" s="2" t="s">
        <v>19</v>
      </c>
      <c r="E188" s="2" t="s">
        <v>24</v>
      </c>
      <c r="F188" s="2" t="s">
        <v>17</v>
      </c>
      <c r="G188" s="2" t="str">
        <f>VLOOKUP(F188,商品!$B$4:$D$9,2,FALSE)</f>
        <v>電子血圧計</v>
      </c>
      <c r="H188" s="4">
        <f>VLOOKUP(F188,商品!$B$4:$D$9,3,FALSE)</f>
        <v>10000</v>
      </c>
      <c r="I188" s="2">
        <v>11</v>
      </c>
      <c r="J188" s="4">
        <f t="shared" si="5"/>
        <v>110000</v>
      </c>
    </row>
    <row r="189" spans="2:10" x14ac:dyDescent="0.4">
      <c r="B189" s="2">
        <v>186</v>
      </c>
      <c r="C189" s="5">
        <v>43061</v>
      </c>
      <c r="D189" s="2" t="s">
        <v>14</v>
      </c>
      <c r="E189" s="2" t="s">
        <v>33</v>
      </c>
      <c r="F189" s="2" t="s">
        <v>17</v>
      </c>
      <c r="G189" s="2" t="str">
        <f>VLOOKUP(F189,商品!$B$4:$D$9,2,FALSE)</f>
        <v>電子血圧計</v>
      </c>
      <c r="H189" s="4">
        <f>VLOOKUP(F189,商品!$B$4:$D$9,3,FALSE)</f>
        <v>10000</v>
      </c>
      <c r="I189" s="2">
        <v>11</v>
      </c>
      <c r="J189" s="4">
        <f t="shared" si="5"/>
        <v>110000</v>
      </c>
    </row>
    <row r="190" spans="2:10" x14ac:dyDescent="0.4">
      <c r="B190" s="2">
        <v>187</v>
      </c>
      <c r="C190" s="5">
        <v>43062</v>
      </c>
      <c r="D190" s="2" t="s">
        <v>19</v>
      </c>
      <c r="E190" s="2" t="s">
        <v>20</v>
      </c>
      <c r="F190" s="2" t="s">
        <v>12</v>
      </c>
      <c r="G190" s="2" t="str">
        <f>VLOOKUP(F190,商品!$B$4:$D$9,2,FALSE)</f>
        <v>体脂肪計</v>
      </c>
      <c r="H190" s="4">
        <f>VLOOKUP(F190,商品!$B$4:$D$9,3,FALSE)</f>
        <v>8000</v>
      </c>
      <c r="I190" s="2">
        <v>13</v>
      </c>
      <c r="J190" s="4">
        <f t="shared" si="5"/>
        <v>104000</v>
      </c>
    </row>
    <row r="191" spans="2:10" x14ac:dyDescent="0.4">
      <c r="B191" s="2">
        <v>188</v>
      </c>
      <c r="C191" s="5">
        <v>43070</v>
      </c>
      <c r="D191" s="2" t="s">
        <v>14</v>
      </c>
      <c r="E191" s="2" t="s">
        <v>33</v>
      </c>
      <c r="F191" s="2" t="s">
        <v>16</v>
      </c>
      <c r="G191" s="2" t="str">
        <f>VLOOKUP(F191,商品!$B$4:$D$9,2,FALSE)</f>
        <v>ヘルスバイク</v>
      </c>
      <c r="H191" s="4">
        <f>VLOOKUP(F191,商品!$B$4:$D$9,3,FALSE)</f>
        <v>40000</v>
      </c>
      <c r="I191" s="2">
        <v>5</v>
      </c>
      <c r="J191" s="4">
        <f t="shared" si="5"/>
        <v>200000</v>
      </c>
    </row>
    <row r="192" spans="2:10" x14ac:dyDescent="0.4">
      <c r="B192" s="2">
        <v>189</v>
      </c>
      <c r="C192" s="5">
        <v>43071</v>
      </c>
      <c r="D192" s="2" t="s">
        <v>9</v>
      </c>
      <c r="E192" s="2" t="s">
        <v>36</v>
      </c>
      <c r="F192" s="2" t="s">
        <v>26</v>
      </c>
      <c r="G192" s="2" t="str">
        <f>VLOOKUP(F192,商品!$B$4:$D$9,2,FALSE)</f>
        <v>フットバス</v>
      </c>
      <c r="H192" s="4">
        <f>VLOOKUP(F192,商品!$B$4:$D$9,3,FALSE)</f>
        <v>23000</v>
      </c>
      <c r="I192" s="2">
        <v>1</v>
      </c>
      <c r="J192" s="4">
        <f t="shared" si="5"/>
        <v>23000</v>
      </c>
    </row>
    <row r="193" spans="2:10" x14ac:dyDescent="0.4">
      <c r="B193" s="2">
        <v>190</v>
      </c>
      <c r="C193" s="5">
        <v>43071</v>
      </c>
      <c r="D193" s="2" t="s">
        <v>9</v>
      </c>
      <c r="E193" s="2" t="s">
        <v>10</v>
      </c>
      <c r="F193" s="2" t="s">
        <v>11</v>
      </c>
      <c r="G193" s="2" t="str">
        <f>VLOOKUP(F193,商品!$B$4:$D$9,2,FALSE)</f>
        <v>マッサージチェア</v>
      </c>
      <c r="H193" s="4">
        <f>VLOOKUP(F193,商品!$B$4:$D$9,3,FALSE)</f>
        <v>200000</v>
      </c>
      <c r="I193" s="2">
        <v>4</v>
      </c>
      <c r="J193" s="4">
        <f t="shared" si="5"/>
        <v>800000</v>
      </c>
    </row>
    <row r="194" spans="2:10" x14ac:dyDescent="0.4">
      <c r="B194" s="2">
        <v>191</v>
      </c>
      <c r="C194" s="5">
        <v>43072</v>
      </c>
      <c r="D194" s="2" t="s">
        <v>9</v>
      </c>
      <c r="E194" s="2" t="s">
        <v>10</v>
      </c>
      <c r="F194" s="2" t="s">
        <v>21</v>
      </c>
      <c r="G194" s="2" t="str">
        <f>VLOOKUP(F194,商品!$B$4:$D$9,2,FALSE)</f>
        <v>低周波治療器</v>
      </c>
      <c r="H194" s="4">
        <f>VLOOKUP(F194,商品!$B$4:$D$9,3,FALSE)</f>
        <v>12500</v>
      </c>
      <c r="I194" s="2">
        <v>2</v>
      </c>
      <c r="J194" s="4">
        <f t="shared" si="5"/>
        <v>25000</v>
      </c>
    </row>
    <row r="195" spans="2:10" x14ac:dyDescent="0.4">
      <c r="B195" s="2">
        <v>192</v>
      </c>
      <c r="C195" s="5">
        <v>43072</v>
      </c>
      <c r="D195" s="2" t="s">
        <v>19</v>
      </c>
      <c r="E195" s="2" t="s">
        <v>20</v>
      </c>
      <c r="F195" s="2" t="s">
        <v>21</v>
      </c>
      <c r="G195" s="2" t="str">
        <f>VLOOKUP(F195,商品!$B$4:$D$9,2,FALSE)</f>
        <v>低周波治療器</v>
      </c>
      <c r="H195" s="4">
        <f>VLOOKUP(F195,商品!$B$4:$D$9,3,FALSE)</f>
        <v>12500</v>
      </c>
      <c r="I195" s="2">
        <v>2</v>
      </c>
      <c r="J195" s="4">
        <f t="shared" si="5"/>
        <v>25000</v>
      </c>
    </row>
    <row r="196" spans="2:10" x14ac:dyDescent="0.4">
      <c r="B196" s="2">
        <v>193</v>
      </c>
      <c r="C196" s="5">
        <v>43080</v>
      </c>
      <c r="D196" s="2" t="s">
        <v>14</v>
      </c>
      <c r="E196" s="2" t="s">
        <v>33</v>
      </c>
      <c r="F196" s="2" t="s">
        <v>12</v>
      </c>
      <c r="G196" s="2" t="str">
        <f>VLOOKUP(F196,商品!$B$4:$D$9,2,FALSE)</f>
        <v>体脂肪計</v>
      </c>
      <c r="H196" s="4">
        <f>VLOOKUP(F196,商品!$B$4:$D$9,3,FALSE)</f>
        <v>8000</v>
      </c>
      <c r="I196" s="2">
        <v>9</v>
      </c>
      <c r="J196" s="4">
        <f t="shared" ref="J196:J203" si="6">H196*I196</f>
        <v>72000</v>
      </c>
    </row>
    <row r="197" spans="2:10" x14ac:dyDescent="0.4">
      <c r="B197" s="2">
        <v>194</v>
      </c>
      <c r="C197" s="5">
        <v>43080</v>
      </c>
      <c r="D197" s="2" t="s">
        <v>19</v>
      </c>
      <c r="E197" s="2" t="s">
        <v>24</v>
      </c>
      <c r="F197" s="2" t="s">
        <v>17</v>
      </c>
      <c r="G197" s="2" t="str">
        <f>VLOOKUP(F197,商品!$B$4:$D$9,2,FALSE)</f>
        <v>電子血圧計</v>
      </c>
      <c r="H197" s="4">
        <f>VLOOKUP(F197,商品!$B$4:$D$9,3,FALSE)</f>
        <v>10000</v>
      </c>
      <c r="I197" s="2">
        <v>15</v>
      </c>
      <c r="J197" s="4">
        <f t="shared" si="6"/>
        <v>150000</v>
      </c>
    </row>
    <row r="198" spans="2:10" x14ac:dyDescent="0.4">
      <c r="B198" s="2">
        <v>195</v>
      </c>
      <c r="C198" s="5">
        <v>43080</v>
      </c>
      <c r="D198" s="2" t="s">
        <v>14</v>
      </c>
      <c r="E198" s="2" t="s">
        <v>15</v>
      </c>
      <c r="F198" s="2" t="s">
        <v>16</v>
      </c>
      <c r="G198" s="2" t="str">
        <f>VLOOKUP(F198,商品!$B$4:$D$9,2,FALSE)</f>
        <v>ヘルスバイク</v>
      </c>
      <c r="H198" s="4">
        <f>VLOOKUP(F198,商品!$B$4:$D$9,3,FALSE)</f>
        <v>40000</v>
      </c>
      <c r="I198" s="2">
        <v>8</v>
      </c>
      <c r="J198" s="4">
        <f t="shared" si="6"/>
        <v>320000</v>
      </c>
    </row>
    <row r="199" spans="2:10" x14ac:dyDescent="0.4">
      <c r="B199" s="2">
        <v>196</v>
      </c>
      <c r="C199" s="5">
        <v>43080</v>
      </c>
      <c r="D199" s="2" t="s">
        <v>9</v>
      </c>
      <c r="E199" s="2" t="s">
        <v>10</v>
      </c>
      <c r="F199" s="2" t="s">
        <v>17</v>
      </c>
      <c r="G199" s="2" t="str">
        <f>VLOOKUP(F199,商品!$B$4:$D$9,2,FALSE)</f>
        <v>電子血圧計</v>
      </c>
      <c r="H199" s="4">
        <f>VLOOKUP(F199,商品!$B$4:$D$9,3,FALSE)</f>
        <v>10000</v>
      </c>
      <c r="I199" s="2">
        <v>4</v>
      </c>
      <c r="J199" s="4">
        <f t="shared" si="6"/>
        <v>40000</v>
      </c>
    </row>
    <row r="200" spans="2:10" x14ac:dyDescent="0.4">
      <c r="B200" s="2">
        <v>197</v>
      </c>
      <c r="C200" s="5">
        <v>43086</v>
      </c>
      <c r="D200" s="2" t="s">
        <v>19</v>
      </c>
      <c r="E200" s="2" t="s">
        <v>24</v>
      </c>
      <c r="F200" s="2" t="s">
        <v>26</v>
      </c>
      <c r="G200" s="2" t="str">
        <f>VLOOKUP(F200,商品!$B$4:$D$9,2,FALSE)</f>
        <v>フットバス</v>
      </c>
      <c r="H200" s="4">
        <f>VLOOKUP(F200,商品!$B$4:$D$9,3,FALSE)</f>
        <v>23000</v>
      </c>
      <c r="I200" s="2">
        <v>2</v>
      </c>
      <c r="J200" s="4">
        <f t="shared" si="6"/>
        <v>46000</v>
      </c>
    </row>
    <row r="201" spans="2:10" x14ac:dyDescent="0.4">
      <c r="B201" s="2">
        <v>198</v>
      </c>
      <c r="C201" s="5">
        <v>43092</v>
      </c>
      <c r="D201" s="2" t="s">
        <v>9</v>
      </c>
      <c r="E201" s="2" t="s">
        <v>10</v>
      </c>
      <c r="F201" s="2" t="s">
        <v>17</v>
      </c>
      <c r="G201" s="2" t="str">
        <f>VLOOKUP(F201,商品!$B$4:$D$9,2,FALSE)</f>
        <v>電子血圧計</v>
      </c>
      <c r="H201" s="4">
        <f>VLOOKUP(F201,商品!$B$4:$D$9,3,FALSE)</f>
        <v>10000</v>
      </c>
      <c r="I201" s="2">
        <v>1</v>
      </c>
      <c r="J201" s="4">
        <f t="shared" si="6"/>
        <v>10000</v>
      </c>
    </row>
    <row r="202" spans="2:10" x14ac:dyDescent="0.4">
      <c r="B202" s="2">
        <v>199</v>
      </c>
      <c r="C202" s="5">
        <v>43093</v>
      </c>
      <c r="D202" s="2" t="s">
        <v>9</v>
      </c>
      <c r="E202" s="2" t="s">
        <v>10</v>
      </c>
      <c r="F202" s="2" t="s">
        <v>16</v>
      </c>
      <c r="G202" s="2" t="str">
        <f>VLOOKUP(F202,商品!$B$4:$D$9,2,FALSE)</f>
        <v>ヘルスバイク</v>
      </c>
      <c r="H202" s="4">
        <f>VLOOKUP(F202,商品!$B$4:$D$9,3,FALSE)</f>
        <v>40000</v>
      </c>
      <c r="I202" s="2">
        <v>13</v>
      </c>
      <c r="J202" s="4">
        <f t="shared" si="6"/>
        <v>520000</v>
      </c>
    </row>
    <row r="203" spans="2:10" x14ac:dyDescent="0.4">
      <c r="B203" s="2">
        <v>200</v>
      </c>
      <c r="C203" s="5">
        <v>43099</v>
      </c>
      <c r="D203" s="2" t="s">
        <v>9</v>
      </c>
      <c r="E203" s="2" t="s">
        <v>36</v>
      </c>
      <c r="F203" s="2" t="s">
        <v>21</v>
      </c>
      <c r="G203" s="2" t="str">
        <f>VLOOKUP(F203,商品!$B$4:$D$9,2,FALSE)</f>
        <v>低周波治療器</v>
      </c>
      <c r="H203" s="4">
        <f>VLOOKUP(F203,商品!$B$4:$D$9,3,FALSE)</f>
        <v>12500</v>
      </c>
      <c r="I203" s="2">
        <v>15</v>
      </c>
      <c r="J203" s="4">
        <f t="shared" si="6"/>
        <v>187500</v>
      </c>
    </row>
  </sheetData>
  <sortState ref="B4:J203">
    <sortCondition ref="C105"/>
  </sortState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1.625" customWidth="1"/>
    <col min="2" max="2" width="11" bestFit="1" customWidth="1"/>
    <col min="3" max="3" width="17.25" bestFit="1" customWidth="1"/>
    <col min="4" max="4" width="8" bestFit="1" customWidth="1"/>
  </cols>
  <sheetData>
    <row r="1" spans="2:4" ht="24" x14ac:dyDescent="0.4">
      <c r="B1" s="1" t="s">
        <v>45</v>
      </c>
    </row>
    <row r="3" spans="2:4" x14ac:dyDescent="0.4">
      <c r="B3" s="3" t="s">
        <v>5</v>
      </c>
      <c r="C3" s="3" t="s">
        <v>6</v>
      </c>
      <c r="D3" s="3" t="s">
        <v>7</v>
      </c>
    </row>
    <row r="4" spans="2:4" x14ac:dyDescent="0.4">
      <c r="B4" s="2" t="s">
        <v>12</v>
      </c>
      <c r="C4" s="2" t="s">
        <v>13</v>
      </c>
      <c r="D4" s="4">
        <v>8000</v>
      </c>
    </row>
    <row r="5" spans="2:4" x14ac:dyDescent="0.4">
      <c r="B5" s="2" t="s">
        <v>17</v>
      </c>
      <c r="C5" s="2" t="s">
        <v>18</v>
      </c>
      <c r="D5" s="4">
        <v>10000</v>
      </c>
    </row>
    <row r="6" spans="2:4" x14ac:dyDescent="0.4">
      <c r="B6" s="2" t="s">
        <v>22</v>
      </c>
      <c r="C6" s="2" t="s">
        <v>23</v>
      </c>
      <c r="D6" s="4">
        <v>12500</v>
      </c>
    </row>
    <row r="7" spans="2:4" x14ac:dyDescent="0.4">
      <c r="B7" s="2" t="s">
        <v>26</v>
      </c>
      <c r="C7" s="2" t="s">
        <v>27</v>
      </c>
      <c r="D7" s="4">
        <v>23000</v>
      </c>
    </row>
    <row r="8" spans="2:4" x14ac:dyDescent="0.4">
      <c r="B8" s="2" t="s">
        <v>28</v>
      </c>
      <c r="C8" s="2" t="s">
        <v>29</v>
      </c>
      <c r="D8" s="4">
        <v>40000</v>
      </c>
    </row>
    <row r="9" spans="2:4" x14ac:dyDescent="0.4">
      <c r="B9" s="2" t="s">
        <v>31</v>
      </c>
      <c r="C9" s="2" t="s">
        <v>32</v>
      </c>
      <c r="D9" s="4">
        <v>200000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</vt:lpstr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2016-08-04T08:43:37Z</dcterms:created>
  <dcterms:modified xsi:type="dcterms:W3CDTF">2017-04-19T02:11:58Z</dcterms:modified>
</cp:coreProperties>
</file>