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\\10.171.125.244\kaihatsu\●開発中テキスト\16_MOSExcel2016Expert\03_題材\MOS-Excel2016-Expert(1)\1\"/>
    </mc:Choice>
  </mc:AlternateContent>
  <bookViews>
    <workbookView xWindow="0" yWindow="0" windowWidth="15360" windowHeight="744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" i="1" l="1"/>
  <c r="T5" i="1"/>
  <c r="T6" i="1"/>
  <c r="T7" i="1"/>
  <c r="T8" i="1"/>
  <c r="T9" i="1"/>
  <c r="T10" i="1"/>
  <c r="T11" i="1"/>
  <c r="T12" i="1"/>
  <c r="T13" i="1"/>
  <c r="T14" i="1"/>
  <c r="T15" i="1"/>
  <c r="E15" i="1" l="1"/>
  <c r="F15" i="1"/>
  <c r="D15" i="1"/>
  <c r="G7" i="1"/>
  <c r="G10" i="1"/>
  <c r="G8" i="1"/>
  <c r="G9" i="1"/>
  <c r="G11" i="1"/>
  <c r="G13" i="1"/>
  <c r="G12" i="1"/>
  <c r="G14" i="1"/>
  <c r="G5" i="1"/>
  <c r="G4" i="1"/>
  <c r="G6" i="1"/>
  <c r="H15" i="1"/>
  <c r="I15" i="1"/>
  <c r="J15" i="1"/>
  <c r="L15" i="1"/>
  <c r="M15" i="1"/>
  <c r="N15" i="1"/>
  <c r="P15" i="1"/>
  <c r="Q15" i="1"/>
  <c r="R15" i="1"/>
  <c r="S10" i="1"/>
  <c r="S8" i="1"/>
  <c r="S9" i="1"/>
  <c r="S11" i="1"/>
  <c r="S13" i="1"/>
  <c r="S12" i="1"/>
  <c r="S14" i="1"/>
  <c r="S5" i="1"/>
  <c r="S4" i="1"/>
  <c r="S6" i="1"/>
  <c r="S7" i="1"/>
  <c r="O7" i="1"/>
  <c r="O10" i="1"/>
  <c r="O8" i="1"/>
  <c r="O9" i="1"/>
  <c r="O11" i="1"/>
  <c r="O13" i="1"/>
  <c r="O12" i="1"/>
  <c r="O14" i="1"/>
  <c r="O5" i="1"/>
  <c r="O4" i="1"/>
  <c r="O6" i="1"/>
  <c r="K12" i="1"/>
  <c r="K10" i="1"/>
  <c r="K8" i="1"/>
  <c r="K9" i="1"/>
  <c r="K11" i="1"/>
  <c r="K14" i="1"/>
  <c r="K5" i="1"/>
  <c r="K6" i="1"/>
  <c r="K7" i="1"/>
  <c r="K4" i="1"/>
  <c r="K13" i="1"/>
  <c r="G15" i="1" l="1"/>
  <c r="K15" i="1"/>
  <c r="O15" i="1"/>
  <c r="S15" i="1"/>
</calcChain>
</file>

<file path=xl/sharedStrings.xml><?xml version="1.0" encoding="utf-8"?>
<sst xmlns="http://schemas.openxmlformats.org/spreadsheetml/2006/main" count="32" uniqueCount="32">
  <si>
    <t>第1四半期</t>
    <rPh sb="0" eb="1">
      <t>ダイ</t>
    </rPh>
    <rPh sb="2" eb="5">
      <t>シハンキ</t>
    </rPh>
    <phoneticPr fontId="2"/>
  </si>
  <si>
    <t>総合計</t>
    <rPh sb="0" eb="1">
      <t>ソウ</t>
    </rPh>
    <rPh sb="1" eb="3">
      <t>ゴウケイ</t>
    </rPh>
    <phoneticPr fontId="2"/>
  </si>
  <si>
    <t>第2四半期</t>
    <rPh sb="0" eb="1">
      <t>ダイ</t>
    </rPh>
    <rPh sb="2" eb="5">
      <t>シハンキ</t>
    </rPh>
    <phoneticPr fontId="2"/>
  </si>
  <si>
    <t>第4四半期</t>
    <rPh sb="0" eb="1">
      <t>ダイ</t>
    </rPh>
    <rPh sb="2" eb="5">
      <t>シハンキ</t>
    </rPh>
    <phoneticPr fontId="2"/>
  </si>
  <si>
    <t>商品コード</t>
    <rPh sb="0" eb="2">
      <t>ショウヒン</t>
    </rPh>
    <phoneticPr fontId="2"/>
  </si>
  <si>
    <t>商品別売上実績</t>
    <rPh sb="0" eb="2">
      <t>ショウヒン</t>
    </rPh>
    <rPh sb="2" eb="3">
      <t>ベツ</t>
    </rPh>
    <rPh sb="3" eb="5">
      <t>ウリアゲ</t>
    </rPh>
    <rPh sb="5" eb="7">
      <t>ジッセキ</t>
    </rPh>
    <phoneticPr fontId="2"/>
  </si>
  <si>
    <t>商品名</t>
    <rPh sb="0" eb="3">
      <t>ショウヒンメイ</t>
    </rPh>
    <phoneticPr fontId="2"/>
  </si>
  <si>
    <t>5月</t>
    <phoneticPr fontId="2"/>
  </si>
  <si>
    <t>6月</t>
    <phoneticPr fontId="2"/>
  </si>
  <si>
    <t>7月</t>
    <phoneticPr fontId="2"/>
  </si>
  <si>
    <t>8月</t>
    <phoneticPr fontId="2"/>
  </si>
  <si>
    <t>9月</t>
    <phoneticPr fontId="2"/>
  </si>
  <si>
    <t>10月</t>
    <phoneticPr fontId="2"/>
  </si>
  <si>
    <t>11月</t>
    <phoneticPr fontId="2"/>
  </si>
  <si>
    <t>12月</t>
    <phoneticPr fontId="2"/>
  </si>
  <si>
    <t>1月</t>
    <phoneticPr fontId="2"/>
  </si>
  <si>
    <t>2月</t>
    <phoneticPr fontId="2"/>
  </si>
  <si>
    <t>3月</t>
    <phoneticPr fontId="2"/>
  </si>
  <si>
    <t>ゴルフクラブ</t>
    <phoneticPr fontId="2"/>
  </si>
  <si>
    <t>ゴルフボール</t>
    <phoneticPr fontId="2"/>
  </si>
  <si>
    <t>スキーブーツ</t>
    <phoneticPr fontId="2"/>
  </si>
  <si>
    <t>ゴルフシューズ</t>
    <phoneticPr fontId="2"/>
  </si>
  <si>
    <t>テニスラケット</t>
    <phoneticPr fontId="2"/>
  </si>
  <si>
    <t>テニスボール</t>
    <phoneticPr fontId="2"/>
  </si>
  <si>
    <t>トレーナー</t>
    <phoneticPr fontId="2"/>
  </si>
  <si>
    <t>4月</t>
    <rPh sb="1" eb="2">
      <t>ガツ</t>
    </rPh>
    <phoneticPr fontId="2"/>
  </si>
  <si>
    <t>バット（木製）</t>
    <rPh sb="4" eb="6">
      <t>モクセイ</t>
    </rPh>
    <phoneticPr fontId="2"/>
  </si>
  <si>
    <t>バット（金属製）</t>
    <rPh sb="4" eb="7">
      <t>キンゾクセイ</t>
    </rPh>
    <phoneticPr fontId="2"/>
  </si>
  <si>
    <t>野球グローブ</t>
    <rPh sb="0" eb="2">
      <t>ヤキュウ</t>
    </rPh>
    <phoneticPr fontId="2"/>
  </si>
  <si>
    <t>スキー板</t>
    <rPh sb="3" eb="4">
      <t>イタ</t>
    </rPh>
    <phoneticPr fontId="2"/>
  </si>
  <si>
    <t>総計</t>
    <rPh sb="0" eb="2">
      <t>ソウケイ</t>
    </rPh>
    <phoneticPr fontId="2"/>
  </si>
  <si>
    <t>第3四半期</t>
    <rPh sb="0" eb="1">
      <t>ダイ</t>
    </rPh>
    <rPh sb="2" eb="5">
      <t>シハンキ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</si>
</sst>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4" fillId="0" borderId="0" xfId="0" applyFont="1">
      <alignment vertical="center"/>
    </xf>
    <xf numFmtId="0" fontId="0" fillId="0" borderId="1" xfId="0" applyBorder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T15"/>
  <sheetViews>
    <sheetView tabSelected="1" workbookViewId="0"/>
  </sheetViews>
  <sheetFormatPr defaultRowHeight="18.75" x14ac:dyDescent="0.4"/>
  <cols>
    <col min="1" max="1" width="1.625" customWidth="1"/>
    <col min="2" max="2" width="11.25" bestFit="1" customWidth="1"/>
    <col min="3" max="3" width="17.25" bestFit="1" customWidth="1"/>
    <col min="4" max="19" width="10.5" bestFit="1" customWidth="1"/>
    <col min="20" max="20" width="11.625" bestFit="1" customWidth="1"/>
  </cols>
  <sheetData>
    <row r="1" spans="2:20" ht="24" x14ac:dyDescent="0.4">
      <c r="B1" s="3" t="s">
        <v>5</v>
      </c>
    </row>
    <row r="3" spans="2:20" x14ac:dyDescent="0.4">
      <c r="B3" s="1" t="s">
        <v>4</v>
      </c>
      <c r="C3" s="1" t="s">
        <v>6</v>
      </c>
      <c r="D3" s="1" t="s">
        <v>25</v>
      </c>
      <c r="E3" s="1" t="s">
        <v>7</v>
      </c>
      <c r="F3" s="1" t="s">
        <v>8</v>
      </c>
      <c r="G3" s="1" t="s">
        <v>0</v>
      </c>
      <c r="H3" s="1" t="s">
        <v>9</v>
      </c>
      <c r="I3" s="1" t="s">
        <v>10</v>
      </c>
      <c r="J3" s="1" t="s">
        <v>11</v>
      </c>
      <c r="K3" s="1" t="s">
        <v>2</v>
      </c>
      <c r="L3" s="1" t="s">
        <v>12</v>
      </c>
      <c r="M3" s="1" t="s">
        <v>13</v>
      </c>
      <c r="N3" s="1" t="s">
        <v>14</v>
      </c>
      <c r="O3" s="1" t="s">
        <v>31</v>
      </c>
      <c r="P3" s="1" t="s">
        <v>15</v>
      </c>
      <c r="Q3" s="1" t="s">
        <v>16</v>
      </c>
      <c r="R3" s="1" t="s">
        <v>17</v>
      </c>
      <c r="S3" s="1" t="s">
        <v>3</v>
      </c>
      <c r="T3" s="1" t="s">
        <v>1</v>
      </c>
    </row>
    <row r="4" spans="2:20" x14ac:dyDescent="0.4">
      <c r="B4" s="4">
        <v>1010</v>
      </c>
      <c r="C4" s="4" t="s">
        <v>26</v>
      </c>
      <c r="D4" s="2">
        <v>1123200</v>
      </c>
      <c r="E4" s="2">
        <v>2656800</v>
      </c>
      <c r="F4" s="2">
        <v>2710000</v>
      </c>
      <c r="G4" s="2">
        <f t="shared" ref="G4:G14" si="0">SUM(D4:F4)</f>
        <v>6490000</v>
      </c>
      <c r="H4" s="2">
        <v>1058760</v>
      </c>
      <c r="I4" s="2">
        <v>2391120</v>
      </c>
      <c r="J4" s="2">
        <v>2391120</v>
      </c>
      <c r="K4" s="2">
        <f t="shared" ref="K4:K14" si="1">SUM(H4:J4)</f>
        <v>5841000</v>
      </c>
      <c r="L4" s="2">
        <v>936000</v>
      </c>
      <c r="M4" s="2">
        <v>2214000</v>
      </c>
      <c r="N4" s="2">
        <v>2214000</v>
      </c>
      <c r="O4" s="2">
        <f t="shared" ref="O4:O14" si="2">SUM(L4:N4)</f>
        <v>5364000</v>
      </c>
      <c r="P4" s="2">
        <v>1029600.0000000001</v>
      </c>
      <c r="Q4" s="2">
        <v>2435400</v>
      </c>
      <c r="R4" s="2">
        <v>2435400</v>
      </c>
      <c r="S4" s="2">
        <f t="shared" ref="S4:S14" si="3">SUM(P4:R4)</f>
        <v>5900400</v>
      </c>
      <c r="T4" s="2">
        <f t="shared" ref="T4:T15" si="4">SUM(S4,O4,K4,G4)</f>
        <v>23595400</v>
      </c>
    </row>
    <row r="5" spans="2:20" x14ac:dyDescent="0.4">
      <c r="B5" s="4">
        <v>1020</v>
      </c>
      <c r="C5" s="4" t="s">
        <v>27</v>
      </c>
      <c r="D5" s="2">
        <v>1422000</v>
      </c>
      <c r="E5" s="2">
        <v>576000</v>
      </c>
      <c r="F5" s="2">
        <v>3286000</v>
      </c>
      <c r="G5" s="2">
        <f t="shared" si="0"/>
        <v>5284000</v>
      </c>
      <c r="H5" s="2">
        <v>1645600</v>
      </c>
      <c r="I5" s="2">
        <v>518400</v>
      </c>
      <c r="J5" s="2">
        <v>2592000</v>
      </c>
      <c r="K5" s="2">
        <f t="shared" si="1"/>
        <v>4756000</v>
      </c>
      <c r="L5" s="2">
        <v>1185000</v>
      </c>
      <c r="M5" s="2">
        <v>480000</v>
      </c>
      <c r="N5" s="2">
        <v>2400000</v>
      </c>
      <c r="O5" s="2">
        <f t="shared" si="2"/>
        <v>4065000</v>
      </c>
      <c r="P5" s="2">
        <v>1303500</v>
      </c>
      <c r="Q5" s="2">
        <v>528000</v>
      </c>
      <c r="R5" s="2">
        <v>2640000</v>
      </c>
      <c r="S5" s="2">
        <f t="shared" si="3"/>
        <v>4471500</v>
      </c>
      <c r="T5" s="2">
        <f t="shared" si="4"/>
        <v>18576500</v>
      </c>
    </row>
    <row r="6" spans="2:20" x14ac:dyDescent="0.4">
      <c r="B6" s="4">
        <v>1030</v>
      </c>
      <c r="C6" s="4" t="s">
        <v>28</v>
      </c>
      <c r="D6" s="2">
        <v>879120</v>
      </c>
      <c r="E6" s="2">
        <v>1924560</v>
      </c>
      <c r="F6" s="2">
        <v>2690820</v>
      </c>
      <c r="G6" s="2">
        <f t="shared" si="0"/>
        <v>5494500</v>
      </c>
      <c r="H6" s="2">
        <v>988960</v>
      </c>
      <c r="I6" s="2">
        <v>1732104</v>
      </c>
      <c r="J6" s="2">
        <v>2223936</v>
      </c>
      <c r="K6" s="2">
        <f t="shared" si="1"/>
        <v>4945000</v>
      </c>
      <c r="L6" s="2">
        <v>732600</v>
      </c>
      <c r="M6" s="2">
        <v>1603800</v>
      </c>
      <c r="N6" s="2">
        <v>2059200</v>
      </c>
      <c r="O6" s="2">
        <f t="shared" si="2"/>
        <v>4395600</v>
      </c>
      <c r="P6" s="2">
        <v>805860.00000000012</v>
      </c>
      <c r="Q6" s="2">
        <v>1764180.0000000002</v>
      </c>
      <c r="R6" s="2">
        <v>2265120</v>
      </c>
      <c r="S6" s="2">
        <f t="shared" si="3"/>
        <v>4835160</v>
      </c>
      <c r="T6" s="2">
        <f t="shared" si="4"/>
        <v>19670260</v>
      </c>
    </row>
    <row r="7" spans="2:20" x14ac:dyDescent="0.4">
      <c r="B7" s="4">
        <v>2010</v>
      </c>
      <c r="C7" s="4" t="s">
        <v>18</v>
      </c>
      <c r="D7" s="2">
        <v>6600000</v>
      </c>
      <c r="E7" s="2">
        <v>6609600</v>
      </c>
      <c r="F7" s="2">
        <v>1179200</v>
      </c>
      <c r="G7" s="2">
        <f t="shared" si="0"/>
        <v>14388800</v>
      </c>
      <c r="H7" s="2">
        <v>4944040</v>
      </c>
      <c r="I7" s="2">
        <v>5948640</v>
      </c>
      <c r="J7" s="2">
        <v>2056320</v>
      </c>
      <c r="K7" s="2">
        <f t="shared" si="1"/>
        <v>12949000</v>
      </c>
      <c r="L7" s="2">
        <v>5100000</v>
      </c>
      <c r="M7" s="2">
        <v>5508000</v>
      </c>
      <c r="N7" s="2">
        <v>1904000</v>
      </c>
      <c r="O7" s="2">
        <f t="shared" si="2"/>
        <v>12512000</v>
      </c>
      <c r="P7" s="2">
        <v>5610000</v>
      </c>
      <c r="Q7" s="2">
        <v>6058800.0000000009</v>
      </c>
      <c r="R7" s="2">
        <v>2094400.0000000002</v>
      </c>
      <c r="S7" s="2">
        <f t="shared" si="3"/>
        <v>13763200</v>
      </c>
      <c r="T7" s="2">
        <f t="shared" si="4"/>
        <v>53613000</v>
      </c>
    </row>
    <row r="8" spans="2:20" x14ac:dyDescent="0.4">
      <c r="B8" s="4">
        <v>2020</v>
      </c>
      <c r="C8" s="4" t="s">
        <v>19</v>
      </c>
      <c r="D8" s="2">
        <v>0</v>
      </c>
      <c r="E8" s="2">
        <v>151200</v>
      </c>
      <c r="F8" s="2">
        <v>386000</v>
      </c>
      <c r="G8" s="2">
        <f t="shared" si="0"/>
        <v>537200</v>
      </c>
      <c r="H8" s="2">
        <v>0</v>
      </c>
      <c r="I8" s="2">
        <v>92108</v>
      </c>
      <c r="J8" s="2">
        <v>391392</v>
      </c>
      <c r="K8" s="2">
        <f t="shared" si="1"/>
        <v>483500</v>
      </c>
      <c r="L8" s="2">
        <v>0</v>
      </c>
      <c r="M8" s="2">
        <v>126000</v>
      </c>
      <c r="N8" s="2">
        <v>362400</v>
      </c>
      <c r="O8" s="2">
        <f t="shared" si="2"/>
        <v>488400</v>
      </c>
      <c r="P8" s="2">
        <v>0</v>
      </c>
      <c r="Q8" s="2">
        <v>138600</v>
      </c>
      <c r="R8" s="2">
        <v>398640.00000000006</v>
      </c>
      <c r="S8" s="2">
        <f t="shared" si="3"/>
        <v>537240</v>
      </c>
      <c r="T8" s="2">
        <f t="shared" si="4"/>
        <v>2046340</v>
      </c>
    </row>
    <row r="9" spans="2:20" x14ac:dyDescent="0.4">
      <c r="B9" s="4">
        <v>2020</v>
      </c>
      <c r="C9" s="4" t="s">
        <v>20</v>
      </c>
      <c r="D9" s="2">
        <v>607200</v>
      </c>
      <c r="E9" s="2">
        <v>165600</v>
      </c>
      <c r="F9" s="2">
        <v>1221300</v>
      </c>
      <c r="G9" s="2">
        <f t="shared" si="0"/>
        <v>1994100</v>
      </c>
      <c r="H9" s="2">
        <v>477480</v>
      </c>
      <c r="I9" s="2">
        <v>149040</v>
      </c>
      <c r="J9" s="2">
        <v>1167480</v>
      </c>
      <c r="K9" s="2">
        <f t="shared" si="1"/>
        <v>1794000</v>
      </c>
      <c r="L9" s="2">
        <v>506000</v>
      </c>
      <c r="M9" s="2">
        <v>138000</v>
      </c>
      <c r="N9" s="2">
        <v>1081000</v>
      </c>
      <c r="O9" s="2">
        <f t="shared" si="2"/>
        <v>1725000</v>
      </c>
      <c r="P9" s="2">
        <v>556600</v>
      </c>
      <c r="Q9" s="2">
        <v>151800</v>
      </c>
      <c r="R9" s="2">
        <v>1189100</v>
      </c>
      <c r="S9" s="2">
        <f t="shared" si="3"/>
        <v>1897500</v>
      </c>
      <c r="T9" s="2">
        <f t="shared" si="4"/>
        <v>7410600</v>
      </c>
    </row>
    <row r="10" spans="2:20" x14ac:dyDescent="0.4">
      <c r="B10" s="4">
        <v>2030</v>
      </c>
      <c r="C10" s="4" t="s">
        <v>21</v>
      </c>
      <c r="D10" s="2">
        <v>436800</v>
      </c>
      <c r="E10" s="2">
        <v>2083200</v>
      </c>
      <c r="F10" s="2">
        <v>738900</v>
      </c>
      <c r="G10" s="2">
        <f t="shared" si="0"/>
        <v>3258900</v>
      </c>
      <c r="H10" s="2">
        <v>211400</v>
      </c>
      <c r="I10" s="2">
        <v>1874880</v>
      </c>
      <c r="J10" s="2">
        <v>846720</v>
      </c>
      <c r="K10" s="2">
        <f t="shared" si="1"/>
        <v>2933000</v>
      </c>
      <c r="L10" s="2">
        <v>364000</v>
      </c>
      <c r="M10" s="2">
        <v>1736000</v>
      </c>
      <c r="N10" s="2">
        <v>784000</v>
      </c>
      <c r="O10" s="2">
        <f t="shared" si="2"/>
        <v>2884000</v>
      </c>
      <c r="P10" s="2">
        <v>400400.00000000006</v>
      </c>
      <c r="Q10" s="2">
        <v>1909600.0000000002</v>
      </c>
      <c r="R10" s="2">
        <v>862400.00000000012</v>
      </c>
      <c r="S10" s="2">
        <f t="shared" si="3"/>
        <v>3172400.0000000005</v>
      </c>
      <c r="T10" s="2">
        <f t="shared" si="4"/>
        <v>12248300</v>
      </c>
    </row>
    <row r="11" spans="2:20" x14ac:dyDescent="0.4">
      <c r="B11" s="4">
        <v>3010</v>
      </c>
      <c r="C11" s="4" t="s">
        <v>29</v>
      </c>
      <c r="D11" s="2">
        <v>924000</v>
      </c>
      <c r="E11" s="2">
        <v>3432000</v>
      </c>
      <c r="F11" s="2">
        <v>4796000</v>
      </c>
      <c r="G11" s="2">
        <f t="shared" si="0"/>
        <v>9152000</v>
      </c>
      <c r="H11" s="2">
        <v>1464400</v>
      </c>
      <c r="I11" s="2">
        <v>3088800</v>
      </c>
      <c r="J11" s="2">
        <v>3682800</v>
      </c>
      <c r="K11" s="2">
        <f t="shared" si="1"/>
        <v>8236000</v>
      </c>
      <c r="L11" s="2">
        <v>770000</v>
      </c>
      <c r="M11" s="2">
        <v>2860000</v>
      </c>
      <c r="N11" s="2">
        <v>3410000</v>
      </c>
      <c r="O11" s="2">
        <f t="shared" si="2"/>
        <v>7040000</v>
      </c>
      <c r="P11" s="2">
        <v>847000.00000000012</v>
      </c>
      <c r="Q11" s="2">
        <v>3146000.0000000005</v>
      </c>
      <c r="R11" s="2">
        <v>3751000.0000000005</v>
      </c>
      <c r="S11" s="2">
        <f t="shared" si="3"/>
        <v>7744000.0000000009</v>
      </c>
      <c r="T11" s="2">
        <f t="shared" si="4"/>
        <v>32172000</v>
      </c>
    </row>
    <row r="12" spans="2:20" x14ac:dyDescent="0.4">
      <c r="B12" s="4">
        <v>4010</v>
      </c>
      <c r="C12" s="4" t="s">
        <v>22</v>
      </c>
      <c r="D12" s="2">
        <v>1152000</v>
      </c>
      <c r="E12" s="2">
        <v>1996800</v>
      </c>
      <c r="F12" s="2">
        <v>819200</v>
      </c>
      <c r="G12" s="2">
        <f t="shared" si="0"/>
        <v>3968000</v>
      </c>
      <c r="H12" s="2">
        <v>0</v>
      </c>
      <c r="I12" s="2">
        <v>980000</v>
      </c>
      <c r="J12" s="2">
        <v>2592000</v>
      </c>
      <c r="K12" s="2">
        <f t="shared" si="1"/>
        <v>3572000</v>
      </c>
      <c r="L12" s="2">
        <v>960000</v>
      </c>
      <c r="M12" s="2">
        <v>1664000</v>
      </c>
      <c r="N12" s="2">
        <v>2400000</v>
      </c>
      <c r="O12" s="2">
        <f t="shared" si="2"/>
        <v>5024000</v>
      </c>
      <c r="P12" s="2">
        <v>1056000</v>
      </c>
      <c r="Q12" s="2">
        <v>1830400.0000000002</v>
      </c>
      <c r="R12" s="2">
        <v>2640000</v>
      </c>
      <c r="S12" s="2">
        <f t="shared" si="3"/>
        <v>5526400</v>
      </c>
      <c r="T12" s="2">
        <f t="shared" si="4"/>
        <v>18090400</v>
      </c>
    </row>
    <row r="13" spans="2:20" x14ac:dyDescent="0.4">
      <c r="B13" s="4">
        <v>4020</v>
      </c>
      <c r="C13" s="4" t="s">
        <v>23</v>
      </c>
      <c r="D13" s="2">
        <v>165600</v>
      </c>
      <c r="E13" s="2">
        <v>18000</v>
      </c>
      <c r="F13" s="2">
        <v>258400</v>
      </c>
      <c r="G13" s="2">
        <f t="shared" si="0"/>
        <v>442000</v>
      </c>
      <c r="H13" s="2">
        <v>59420</v>
      </c>
      <c r="I13" s="2">
        <v>16200</v>
      </c>
      <c r="J13" s="2">
        <v>322380</v>
      </c>
      <c r="K13" s="2">
        <f t="shared" si="1"/>
        <v>398000</v>
      </c>
      <c r="L13" s="2">
        <v>138000</v>
      </c>
      <c r="M13" s="2">
        <v>15000</v>
      </c>
      <c r="N13" s="2">
        <v>298500</v>
      </c>
      <c r="O13" s="2">
        <f t="shared" si="2"/>
        <v>451500</v>
      </c>
      <c r="P13" s="2">
        <v>151800</v>
      </c>
      <c r="Q13" s="2">
        <v>16500</v>
      </c>
      <c r="R13" s="2">
        <v>328350</v>
      </c>
      <c r="S13" s="2">
        <f t="shared" si="3"/>
        <v>496650</v>
      </c>
      <c r="T13" s="2">
        <f t="shared" si="4"/>
        <v>1788150</v>
      </c>
    </row>
    <row r="14" spans="2:20" x14ac:dyDescent="0.4">
      <c r="B14" s="4">
        <v>5010</v>
      </c>
      <c r="C14" s="4" t="s">
        <v>24</v>
      </c>
      <c r="D14" s="2">
        <v>223440</v>
      </c>
      <c r="E14" s="2">
        <v>0</v>
      </c>
      <c r="F14" s="2">
        <v>352560</v>
      </c>
      <c r="G14" s="2">
        <f t="shared" si="0"/>
        <v>576000</v>
      </c>
      <c r="H14" s="2">
        <v>200480</v>
      </c>
      <c r="I14" s="2">
        <v>0</v>
      </c>
      <c r="J14" s="2">
        <v>317520</v>
      </c>
      <c r="K14" s="2">
        <f t="shared" si="1"/>
        <v>518000</v>
      </c>
      <c r="L14" s="2">
        <v>186200</v>
      </c>
      <c r="M14" s="2">
        <v>0</v>
      </c>
      <c r="N14" s="2">
        <v>294000</v>
      </c>
      <c r="O14" s="2">
        <f t="shared" si="2"/>
        <v>480200</v>
      </c>
      <c r="P14" s="2">
        <v>204820.00000000003</v>
      </c>
      <c r="Q14" s="2">
        <v>0</v>
      </c>
      <c r="R14" s="2">
        <v>323400</v>
      </c>
      <c r="S14" s="2">
        <f t="shared" si="3"/>
        <v>528220</v>
      </c>
      <c r="T14" s="2">
        <f t="shared" si="4"/>
        <v>2102420</v>
      </c>
    </row>
    <row r="15" spans="2:20" x14ac:dyDescent="0.4">
      <c r="B15" s="5"/>
      <c r="C15" s="6" t="s">
        <v>30</v>
      </c>
      <c r="D15" s="2">
        <f t="shared" ref="D15:T15" si="5">SUM(D4:D14)</f>
        <v>13533360</v>
      </c>
      <c r="E15" s="2">
        <f t="shared" si="5"/>
        <v>19613760</v>
      </c>
      <c r="F15" s="2">
        <f t="shared" si="5"/>
        <v>18438380</v>
      </c>
      <c r="G15" s="2">
        <f t="shared" si="5"/>
        <v>51585500</v>
      </c>
      <c r="H15" s="2">
        <f t="shared" si="5"/>
        <v>11050540</v>
      </c>
      <c r="I15" s="2">
        <f t="shared" si="5"/>
        <v>16791292</v>
      </c>
      <c r="J15" s="2">
        <f t="shared" si="5"/>
        <v>18583668</v>
      </c>
      <c r="K15" s="2">
        <f t="shared" si="5"/>
        <v>46425500</v>
      </c>
      <c r="L15" s="2">
        <f t="shared" si="5"/>
        <v>10877800</v>
      </c>
      <c r="M15" s="2">
        <f t="shared" si="5"/>
        <v>16344800</v>
      </c>
      <c r="N15" s="2">
        <f t="shared" si="5"/>
        <v>17207100</v>
      </c>
      <c r="O15" s="2">
        <f t="shared" si="5"/>
        <v>44429700</v>
      </c>
      <c r="P15" s="2">
        <f t="shared" si="5"/>
        <v>11965580</v>
      </c>
      <c r="Q15" s="2">
        <f t="shared" si="5"/>
        <v>17979280</v>
      </c>
      <c r="R15" s="2">
        <f t="shared" si="5"/>
        <v>18927810</v>
      </c>
      <c r="S15" s="2">
        <f t="shared" si="5"/>
        <v>48872670</v>
      </c>
      <c r="T15" s="2">
        <f t="shared" si="4"/>
        <v>191313370</v>
      </c>
    </row>
  </sheetData>
  <sortState ref="B4:T15">
    <sortCondition ref="B4"/>
  </sortState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0606</dc:creator>
  <dcterms:created xsi:type="dcterms:W3CDTF">2016-08-03T06:51:26Z</dcterms:created>
  <dcterms:modified xsi:type="dcterms:W3CDTF">2017-04-19T05:25:51Z</dcterms:modified>
</cp:coreProperties>
</file>