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/>
  <mc:AlternateContent xmlns:mc="http://schemas.openxmlformats.org/markup-compatibility/2006">
    <mc:Choice Requires="x15">
      <x15ac:absPath xmlns:x15ac="http://schemas.microsoft.com/office/spreadsheetml/2010/11/ac" url="\\landisk\kaihatsu\●開発中テキスト\16_MOSExcel2016Expert\03_題材\確認問題\完成修正\"/>
    </mc:Choice>
  </mc:AlternateContent>
  <bookViews>
    <workbookView xWindow="0" yWindow="0" windowWidth="2025" windowHeight="6960"/>
  </bookViews>
  <sheets>
    <sheet name="団体成績" sheetId="1" r:id="rId1"/>
    <sheet name="チーム情報" sheetId="2" r:id="rId2"/>
    <sheet name="大会情報" sheetId="1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2" l="1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4" i="2"/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2" i="1"/>
</calcChain>
</file>

<file path=xl/sharedStrings.xml><?xml version="1.0" encoding="utf-8"?>
<sst xmlns="http://schemas.openxmlformats.org/spreadsheetml/2006/main" count="1217" uniqueCount="142">
  <si>
    <t>チームID</t>
    <phoneticPr fontId="3"/>
  </si>
  <si>
    <t>チーム名</t>
    <rPh sb="3" eb="4">
      <t>メイ</t>
    </rPh>
    <phoneticPr fontId="3"/>
  </si>
  <si>
    <t>団体順位</t>
    <rPh sb="0" eb="2">
      <t>ダンタイ</t>
    </rPh>
    <rPh sb="2" eb="4">
      <t>ジュンイ</t>
    </rPh>
    <phoneticPr fontId="3"/>
  </si>
  <si>
    <t>■チーム情報</t>
    <rPh sb="4" eb="6">
      <t>ジョウホウ</t>
    </rPh>
    <phoneticPr fontId="3"/>
  </si>
  <si>
    <t>チームID</t>
    <phoneticPr fontId="3"/>
  </si>
  <si>
    <t>都道府県</t>
    <rPh sb="0" eb="4">
      <t>トドウフケン</t>
    </rPh>
    <phoneticPr fontId="3"/>
  </si>
  <si>
    <t>設立年</t>
    <rPh sb="0" eb="2">
      <t>セツリツ</t>
    </rPh>
    <rPh sb="2" eb="3">
      <t>ドシ</t>
    </rPh>
    <phoneticPr fontId="3"/>
  </si>
  <si>
    <t>入賞回数</t>
    <rPh sb="0" eb="2">
      <t>ニュウショウ</t>
    </rPh>
    <rPh sb="2" eb="4">
      <t>カイスウ</t>
    </rPh>
    <phoneticPr fontId="3"/>
  </si>
  <si>
    <t>チーム数</t>
    <rPh sb="3" eb="4">
      <t>スウ</t>
    </rPh>
    <phoneticPr fontId="3"/>
  </si>
  <si>
    <t>ブルーダイヤモンド</t>
    <phoneticPr fontId="3"/>
  </si>
  <si>
    <t>東京都</t>
    <rPh sb="0" eb="3">
      <t>トウキョウト</t>
    </rPh>
    <phoneticPr fontId="3"/>
  </si>
  <si>
    <t>大空小学校バトンクラブ</t>
    <rPh sb="0" eb="2">
      <t>オオゾラ</t>
    </rPh>
    <rPh sb="2" eb="5">
      <t>ショウガッコウ</t>
    </rPh>
    <phoneticPr fontId="3"/>
  </si>
  <si>
    <t>神奈川県</t>
    <rPh sb="0" eb="4">
      <t>カナガワケン</t>
    </rPh>
    <phoneticPr fontId="3"/>
  </si>
  <si>
    <t>キューティースターズ</t>
    <phoneticPr fontId="3"/>
  </si>
  <si>
    <t>千葉県</t>
    <rPh sb="0" eb="3">
      <t>チバケン</t>
    </rPh>
    <phoneticPr fontId="3"/>
  </si>
  <si>
    <t>プリティフラワーズ</t>
    <phoneticPr fontId="3"/>
  </si>
  <si>
    <t>埼玉県</t>
    <rPh sb="0" eb="3">
      <t>サイタマケン</t>
    </rPh>
    <phoneticPr fontId="3"/>
  </si>
  <si>
    <t>市原バトンクラブ</t>
    <rPh sb="0" eb="2">
      <t>イチハラ</t>
    </rPh>
    <phoneticPr fontId="3"/>
  </si>
  <si>
    <t>群馬県</t>
    <rPh sb="0" eb="3">
      <t>グンマケン</t>
    </rPh>
    <phoneticPr fontId="3"/>
  </si>
  <si>
    <t>マーガレット</t>
    <phoneticPr fontId="3"/>
  </si>
  <si>
    <t>栃木県</t>
    <rPh sb="0" eb="3">
      <t>トチギケン</t>
    </rPh>
    <phoneticPr fontId="3"/>
  </si>
  <si>
    <t>ぐんまパワーズ</t>
    <phoneticPr fontId="3"/>
  </si>
  <si>
    <t>茨城県</t>
    <rPh sb="0" eb="3">
      <t>イバラキケン</t>
    </rPh>
    <phoneticPr fontId="3"/>
  </si>
  <si>
    <t>水戸バトンクラブ</t>
    <rPh sb="0" eb="2">
      <t>ミト</t>
    </rPh>
    <phoneticPr fontId="3"/>
  </si>
  <si>
    <t>八王子バトンクラブ</t>
    <rPh sb="0" eb="3">
      <t>ハチオウジ</t>
    </rPh>
    <phoneticPr fontId="3"/>
  </si>
  <si>
    <t>浅草サンダーボルト</t>
    <rPh sb="0" eb="2">
      <t>アサクサ</t>
    </rPh>
    <phoneticPr fontId="3"/>
  </si>
  <si>
    <t>横須賀エンジェルズ</t>
    <rPh sb="0" eb="3">
      <t>ヨコスカ</t>
    </rPh>
    <phoneticPr fontId="3"/>
  </si>
  <si>
    <t>市川北小学校バトンチーム</t>
    <rPh sb="0" eb="2">
      <t>イチカワ</t>
    </rPh>
    <rPh sb="2" eb="3">
      <t>キタ</t>
    </rPh>
    <rPh sb="3" eb="6">
      <t>ショウガッコウ</t>
    </rPh>
    <phoneticPr fontId="3"/>
  </si>
  <si>
    <t>ラッキーサンシャイン</t>
    <phoneticPr fontId="3"/>
  </si>
  <si>
    <t>ラッキートワラーズ</t>
    <phoneticPr fontId="3"/>
  </si>
  <si>
    <t>川口バトンキッズ</t>
    <rPh sb="0" eb="2">
      <t>カワグチ</t>
    </rPh>
    <phoneticPr fontId="3"/>
  </si>
  <si>
    <t>ラブリーキャンディーズ</t>
    <phoneticPr fontId="3"/>
  </si>
  <si>
    <t>ブルーベリーキッズ</t>
    <phoneticPr fontId="3"/>
  </si>
  <si>
    <t>ストロベリーズ</t>
    <phoneticPr fontId="3"/>
  </si>
  <si>
    <t>鎌ヶ谷バトンクラブ</t>
    <rPh sb="0" eb="3">
      <t>カマガヤ</t>
    </rPh>
    <phoneticPr fontId="3"/>
  </si>
  <si>
    <t>藤岡バトンクラブ</t>
    <rPh sb="0" eb="2">
      <t>フジオカ</t>
    </rPh>
    <phoneticPr fontId="3"/>
  </si>
  <si>
    <t>フレッシュパワーズ</t>
    <phoneticPr fontId="3"/>
  </si>
  <si>
    <t>キューティースマイル</t>
    <phoneticPr fontId="3"/>
  </si>
  <si>
    <t>Starry Angels</t>
    <phoneticPr fontId="3"/>
  </si>
  <si>
    <t>キューティーラビット</t>
    <phoneticPr fontId="3"/>
  </si>
  <si>
    <t>ノースバトンクラブ</t>
    <phoneticPr fontId="3"/>
  </si>
  <si>
    <t>千葉バトンクラブ</t>
    <rPh sb="0" eb="2">
      <t>チバ</t>
    </rPh>
    <phoneticPr fontId="3"/>
  </si>
  <si>
    <t>松戸バトンクラブ</t>
    <rPh sb="0" eb="2">
      <t>マツド</t>
    </rPh>
    <phoneticPr fontId="3"/>
  </si>
  <si>
    <t>桃の里小学校バトンクラブ</t>
    <rPh sb="0" eb="1">
      <t>モモ</t>
    </rPh>
    <rPh sb="2" eb="3">
      <t>サト</t>
    </rPh>
    <rPh sb="3" eb="6">
      <t>ショウガッコウ</t>
    </rPh>
    <phoneticPr fontId="3"/>
  </si>
  <si>
    <t>浦安マーメイド</t>
    <rPh sb="0" eb="2">
      <t>ウラヤス</t>
    </rPh>
    <phoneticPr fontId="3"/>
  </si>
  <si>
    <t>プリティーベアーズ</t>
    <phoneticPr fontId="3"/>
  </si>
  <si>
    <t>藤沢スターズ</t>
    <rPh sb="0" eb="2">
      <t>フジサワ</t>
    </rPh>
    <phoneticPr fontId="3"/>
  </si>
  <si>
    <t>佐野バトンクラブ</t>
    <rPh sb="0" eb="2">
      <t>サノ</t>
    </rPh>
    <phoneticPr fontId="3"/>
  </si>
  <si>
    <t>土浦プリティキッズ</t>
    <rPh sb="0" eb="2">
      <t>ツチウラ</t>
    </rPh>
    <phoneticPr fontId="3"/>
  </si>
  <si>
    <t>ハッピーサンシャイン</t>
    <phoneticPr fontId="3"/>
  </si>
  <si>
    <t>梅の丘小学校バトン部</t>
    <rPh sb="0" eb="1">
      <t>ウメ</t>
    </rPh>
    <rPh sb="2" eb="3">
      <t>オカ</t>
    </rPh>
    <rPh sb="3" eb="6">
      <t>ショウガッコウ</t>
    </rPh>
    <rPh sb="9" eb="10">
      <t>ブ</t>
    </rPh>
    <phoneticPr fontId="3"/>
  </si>
  <si>
    <t>杉並プリティーズ</t>
    <rPh sb="0" eb="2">
      <t>スギナミ</t>
    </rPh>
    <phoneticPr fontId="3"/>
  </si>
  <si>
    <t>キューティーガールズ</t>
    <phoneticPr fontId="3"/>
  </si>
  <si>
    <t>ユウバトンクラブ</t>
    <phoneticPr fontId="3"/>
  </si>
  <si>
    <t>ウィンターコスモス</t>
    <phoneticPr fontId="3"/>
  </si>
  <si>
    <t>小山第一バトンクラブ</t>
    <rPh sb="0" eb="2">
      <t>コヤマ</t>
    </rPh>
    <rPh sb="2" eb="4">
      <t>ダイイチ</t>
    </rPh>
    <phoneticPr fontId="3"/>
  </si>
  <si>
    <t>プリティプリンセス</t>
    <phoneticPr fontId="3"/>
  </si>
  <si>
    <t>キューティーフレンズ</t>
    <phoneticPr fontId="3"/>
  </si>
  <si>
    <t>ビューティトワラーズ</t>
    <phoneticPr fontId="3"/>
  </si>
  <si>
    <t>リトルプリンセス</t>
    <phoneticPr fontId="3"/>
  </si>
  <si>
    <t>ジュリエット</t>
    <phoneticPr fontId="3"/>
  </si>
  <si>
    <t>さわやかバトンクラブ</t>
    <phoneticPr fontId="3"/>
  </si>
  <si>
    <t>宇都宮バトンクラブ</t>
    <rPh sb="0" eb="3">
      <t>ウツノミヤ</t>
    </rPh>
    <phoneticPr fontId="3"/>
  </si>
  <si>
    <t>時点</t>
    <rPh sb="0" eb="2">
      <t>ジテン</t>
    </rPh>
    <phoneticPr fontId="3"/>
  </si>
  <si>
    <t>設立日</t>
    <rPh sb="0" eb="2">
      <t>セツリツ</t>
    </rPh>
    <rPh sb="2" eb="3">
      <t>ビ</t>
    </rPh>
    <phoneticPr fontId="3"/>
  </si>
  <si>
    <t>K020</t>
  </si>
  <si>
    <t>K014</t>
  </si>
  <si>
    <t>K045</t>
  </si>
  <si>
    <t>K027</t>
  </si>
  <si>
    <t>K006</t>
  </si>
  <si>
    <t>K013</t>
  </si>
  <si>
    <t>K035</t>
  </si>
  <si>
    <t>K021</t>
  </si>
  <si>
    <t>K009</t>
  </si>
  <si>
    <t>K003</t>
  </si>
  <si>
    <t>K007</t>
  </si>
  <si>
    <t>K008</t>
  </si>
  <si>
    <t>K039</t>
  </si>
  <si>
    <t>K022</t>
  </si>
  <si>
    <t>K033</t>
  </si>
  <si>
    <t>K042</t>
  </si>
  <si>
    <t>K038</t>
  </si>
  <si>
    <t>K032</t>
  </si>
  <si>
    <t>K025</t>
  </si>
  <si>
    <t>K001</t>
  </si>
  <si>
    <t>K043</t>
  </si>
  <si>
    <t>K047</t>
  </si>
  <si>
    <t>K023</t>
  </si>
  <si>
    <t>K034</t>
  </si>
  <si>
    <t>K016</t>
  </si>
  <si>
    <t>K040</t>
  </si>
  <si>
    <t>K026</t>
  </si>
  <si>
    <t>K012</t>
  </si>
  <si>
    <t>K019</t>
  </si>
  <si>
    <t>K031</t>
  </si>
  <si>
    <t>K017</t>
  </si>
  <si>
    <t>K015</t>
  </si>
  <si>
    <t>K037</t>
  </si>
  <si>
    <t>K030</t>
  </si>
  <si>
    <t>K036</t>
  </si>
  <si>
    <t>K024</t>
  </si>
  <si>
    <t>K028</t>
  </si>
  <si>
    <t>K004</t>
  </si>
  <si>
    <t>K041</t>
  </si>
  <si>
    <t>K005</t>
  </si>
  <si>
    <t>K010</t>
  </si>
  <si>
    <t>K044</t>
  </si>
  <si>
    <t>K011</t>
  </si>
  <si>
    <t>優勝回数</t>
    <rPh sb="0" eb="2">
      <t>ユウショウ</t>
    </rPh>
    <rPh sb="2" eb="4">
      <t>カイスウ</t>
    </rPh>
    <phoneticPr fontId="3"/>
  </si>
  <si>
    <t>ランク</t>
    <phoneticPr fontId="3"/>
  </si>
  <si>
    <t>K002</t>
  </si>
  <si>
    <t>K018</t>
  </si>
  <si>
    <t>K029</t>
  </si>
  <si>
    <t>K046</t>
  </si>
  <si>
    <t>全国バトンリンク大会</t>
  </si>
  <si>
    <t>全日本バトンリンク大会</t>
  </si>
  <si>
    <t>WBFTインターナショナル大会</t>
  </si>
  <si>
    <t>開催年</t>
    <rPh sb="0" eb="2">
      <t>カイサイ</t>
    </rPh>
    <rPh sb="2" eb="3">
      <t>ネン</t>
    </rPh>
    <phoneticPr fontId="3"/>
  </si>
  <si>
    <t>出場回数</t>
    <rPh sb="0" eb="2">
      <t>シュツジョウ</t>
    </rPh>
    <rPh sb="2" eb="4">
      <t>カイスウ</t>
    </rPh>
    <phoneticPr fontId="3"/>
  </si>
  <si>
    <t>大会ID</t>
    <phoneticPr fontId="3"/>
  </si>
  <si>
    <t>大会名</t>
    <phoneticPr fontId="3"/>
  </si>
  <si>
    <t>■表彰チーム数</t>
    <rPh sb="1" eb="3">
      <t>ヒョウショウ</t>
    </rPh>
    <rPh sb="6" eb="7">
      <t>スウ</t>
    </rPh>
    <phoneticPr fontId="3"/>
  </si>
  <si>
    <t>大会ID</t>
    <rPh sb="0" eb="2">
      <t>タイカイ</t>
    </rPh>
    <phoneticPr fontId="3"/>
  </si>
  <si>
    <t>大会名</t>
    <rPh sb="0" eb="2">
      <t>タイカイ</t>
    </rPh>
    <rPh sb="2" eb="3">
      <t>メイ</t>
    </rPh>
    <phoneticPr fontId="3"/>
  </si>
  <si>
    <t>T030</t>
    <phoneticPr fontId="3"/>
  </si>
  <si>
    <t>T010</t>
    <phoneticPr fontId="3"/>
  </si>
  <si>
    <t>T020</t>
    <phoneticPr fontId="3"/>
  </si>
  <si>
    <t>T030</t>
    <phoneticPr fontId="3"/>
  </si>
  <si>
    <t>T010</t>
    <phoneticPr fontId="3"/>
  </si>
  <si>
    <t>T020</t>
    <phoneticPr fontId="3"/>
  </si>
  <si>
    <t>T030</t>
    <phoneticPr fontId="3"/>
  </si>
  <si>
    <t>T010</t>
    <phoneticPr fontId="3"/>
  </si>
  <si>
    <t>T020</t>
    <phoneticPr fontId="3"/>
  </si>
  <si>
    <t>T010</t>
    <phoneticPr fontId="3"/>
  </si>
  <si>
    <t>T020</t>
    <phoneticPr fontId="3"/>
  </si>
  <si>
    <t>T030</t>
    <phoneticPr fontId="3"/>
  </si>
  <si>
    <t>T010</t>
    <phoneticPr fontId="3"/>
  </si>
  <si>
    <t>T020</t>
    <phoneticPr fontId="3"/>
  </si>
  <si>
    <t>T030</t>
    <phoneticPr fontId="3"/>
  </si>
  <si>
    <t>T010</t>
    <phoneticPr fontId="3"/>
  </si>
  <si>
    <t>T020</t>
    <phoneticPr fontId="3"/>
  </si>
  <si>
    <t>T030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</si>
</sst>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&quot;年&quot;"/>
  </numFmts>
  <fonts count="7" x14ac:knownFonts="1">
    <font>
      <sz val="11"/>
      <color theme="1"/>
      <name val="ＭＳ ゴシック"/>
      <family val="2"/>
      <charset val="128"/>
      <scheme val="minor"/>
    </font>
    <font>
      <b/>
      <sz val="15"/>
      <color theme="3"/>
      <name val="ＭＳ ゴシック"/>
      <family val="2"/>
      <charset val="128"/>
      <scheme val="minor"/>
    </font>
    <font>
      <b/>
      <sz val="11"/>
      <color theme="3"/>
      <name val="ＭＳ ゴシック"/>
      <family val="2"/>
      <charset val="128"/>
      <scheme val="minor"/>
    </font>
    <font>
      <sz val="6"/>
      <name val="ＭＳ ゴシック"/>
      <family val="2"/>
      <charset val="128"/>
      <scheme val="minor"/>
    </font>
    <font>
      <b/>
      <sz val="15"/>
      <color theme="3"/>
      <name val="ＭＳ ゴシック"/>
      <family val="3"/>
      <charset val="128"/>
      <scheme val="major"/>
    </font>
    <font>
      <b/>
      <sz val="11"/>
      <name val="ＭＳ ゴシック"/>
      <family val="2"/>
      <charset val="128"/>
      <scheme val="minor"/>
    </font>
    <font>
      <b/>
      <sz val="11"/>
      <name val="ＭＳ 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5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1" applyNumberFormat="0" applyFill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5" fillId="2" borderId="0" xfId="2" applyFont="1" applyFill="1" applyAlignment="1">
      <alignment horizontal="center" vertical="center"/>
    </xf>
    <xf numFmtId="0" fontId="6" fillId="2" borderId="0" xfId="2" applyFont="1" applyFill="1" applyAlignment="1">
      <alignment horizontal="center" vertical="center"/>
    </xf>
    <xf numFmtId="176" fontId="0" fillId="0" borderId="0" xfId="0" applyNumberFormat="1">
      <alignment vertical="center"/>
    </xf>
    <xf numFmtId="14" fontId="0" fillId="0" borderId="0" xfId="0" applyNumberFormat="1">
      <alignment vertical="center"/>
    </xf>
    <xf numFmtId="0" fontId="0" fillId="0" borderId="2" xfId="0" applyBorder="1">
      <alignment vertical="center"/>
    </xf>
    <xf numFmtId="0" fontId="0" fillId="0" borderId="0" xfId="0" applyAlignment="1">
      <alignment horizontal="center" vertical="center"/>
    </xf>
    <xf numFmtId="0" fontId="4" fillId="0" borderId="0" xfId="1" applyFont="1" applyBorder="1">
      <alignment vertical="center"/>
    </xf>
    <xf numFmtId="0" fontId="6" fillId="2" borderId="2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  <xf numFmtId="0" fontId="0" fillId="0" borderId="0" xfId="0" applyNumberFormat="1">
      <alignment vertical="center"/>
    </xf>
  </cellXfs>
  <cellStyles count="3">
    <cellStyle name="見出し 1" xfId="1" builtinId="16"/>
    <cellStyle name="見出し 4" xfId="2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シャボン">
  <a:themeElements>
    <a:clrScheme name="シャボン">
      <a:dk1>
        <a:sysClr val="windowText" lastClr="000000"/>
      </a:dk1>
      <a:lt1>
        <a:sysClr val="window" lastClr="FFFFFF"/>
      </a:lt1>
      <a:dk2>
        <a:srgbClr val="1485A4"/>
      </a:dk2>
      <a:lt2>
        <a:srgbClr val="E3DED1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F49100"/>
      </a:hlink>
      <a:folHlink>
        <a:srgbClr val="739D9B"/>
      </a:folHlink>
    </a:clrScheme>
    <a:fontScheme name="シャボン">
      <a:majorFont>
        <a:latin typeface="Century Gothic" panose="020B050202020202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シャボン">
      <a:fillStyleLst>
        <a:solidFill>
          <a:schemeClr val="phClr"/>
        </a:solidFill>
        <a:gradFill rotWithShape="1">
          <a:gsLst>
            <a:gs pos="0">
              <a:schemeClr val="phClr">
                <a:tint val="60000"/>
                <a:satMod val="105000"/>
                <a:lumMod val="105000"/>
              </a:schemeClr>
            </a:gs>
            <a:gs pos="100000">
              <a:schemeClr val="phClr">
                <a:tint val="65000"/>
                <a:satMod val="100000"/>
                <a:lumMod val="100000"/>
              </a:schemeClr>
            </a:gs>
            <a:gs pos="100000">
              <a:schemeClr val="phClr">
                <a:tint val="70000"/>
                <a:satMod val="100000"/>
                <a:lumMod val="10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0000"/>
                <a:lumMod val="100000"/>
              </a:schemeClr>
            </a:gs>
            <a:gs pos="50000">
              <a:schemeClr val="phClr">
                <a:shade val="99000"/>
                <a:satMod val="105000"/>
                <a:lumMod val="100000"/>
              </a:schemeClr>
            </a:gs>
            <a:gs pos="100000">
              <a:schemeClr val="phClr">
                <a:shade val="98000"/>
                <a:satMod val="105000"/>
                <a:lumMod val="100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12700" dir="5400000" algn="ctr" rotWithShape="0">
              <a:srgbClr val="000000">
                <a:alpha val="63000"/>
              </a:srgbClr>
            </a:outerShdw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  <a:scene3d>
            <a:camera prst="orthographicFront">
              <a:rot lat="0" lon="0" rev="0"/>
            </a:camera>
            <a:lightRig rig="flat" dir="tl">
              <a:rot lat="0" lon="0" rev="4200000"/>
            </a:lightRig>
          </a:scene3d>
          <a:sp3d prstMaterial="flat">
            <a:bevelT w="50800" h="63500" prst="riblet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shade val="92000"/>
                <a:satMod val="160000"/>
              </a:schemeClr>
            </a:gs>
            <a:gs pos="77000">
              <a:schemeClr val="phClr">
                <a:tint val="100000"/>
                <a:shade val="73000"/>
                <a:satMod val="155000"/>
              </a:schemeClr>
            </a:gs>
            <a:gs pos="100000">
              <a:schemeClr val="phClr">
                <a:tint val="100000"/>
                <a:shade val="67000"/>
                <a:satMod val="145000"/>
              </a:schemeClr>
            </a:gs>
          </a:gsLst>
          <a:lin ang="5400000" scaled="0"/>
        </a:gradFill>
        <a:blipFill rotWithShape="1">
          <a:blip xmlns:r="http://schemas.openxmlformats.org/officeDocument/2006/relationships" r:embed="rId1">
            <a:duotone>
              <a:schemeClr val="phClr">
                <a:tint val="95000"/>
              </a:schemeClr>
              <a:schemeClr val="phClr">
                <a:shade val="92000"/>
                <a:satMod val="115000"/>
              </a:schemeClr>
            </a:duotone>
          </a:blip>
          <a:tile tx="0" ty="0" sx="60000" sy="60000" flip="none" algn="tl"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Savon" id="{1306E473-ED32-493B-A2D0-240A757EDD34}" vid="{C20BADFE-D095-436F-9677-9264042809F0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0"/>
  <sheetViews>
    <sheetView tabSelected="1" workbookViewId="0"/>
  </sheetViews>
  <sheetFormatPr defaultRowHeight="13.5" x14ac:dyDescent="0.15"/>
  <cols>
    <col min="1" max="2" width="12.625" customWidth="1"/>
    <col min="3" max="3" width="28.625" bestFit="1" customWidth="1"/>
    <col min="4" max="4" width="12.625" customWidth="1"/>
    <col min="5" max="5" width="27.625" customWidth="1"/>
    <col min="6" max="7" width="10.625" customWidth="1"/>
  </cols>
  <sheetData>
    <row r="1" spans="1:7" x14ac:dyDescent="0.15">
      <c r="A1" s="2" t="s">
        <v>117</v>
      </c>
      <c r="B1" s="2" t="s">
        <v>122</v>
      </c>
      <c r="C1" s="2" t="s">
        <v>123</v>
      </c>
      <c r="D1" s="1" t="s">
        <v>0</v>
      </c>
      <c r="E1" s="2" t="s">
        <v>1</v>
      </c>
      <c r="F1" s="2" t="s">
        <v>5</v>
      </c>
      <c r="G1" s="2" t="s">
        <v>2</v>
      </c>
    </row>
    <row r="2" spans="1:7" x14ac:dyDescent="0.15">
      <c r="A2" s="3">
        <v>2012</v>
      </c>
      <c r="B2" s="3" t="s">
        <v>125</v>
      </c>
      <c r="C2" s="3" t="str">
        <f>VLOOKUP(B2,大会情報!$A$2:$B$4,2,FALSE)</f>
        <v>全国バトンリンク大会</v>
      </c>
      <c r="D2" t="s">
        <v>96</v>
      </c>
      <c r="G2">
        <v>1</v>
      </c>
    </row>
    <row r="3" spans="1:7" x14ac:dyDescent="0.15">
      <c r="A3" s="3">
        <v>2012</v>
      </c>
      <c r="B3" s="3" t="s">
        <v>125</v>
      </c>
      <c r="C3" s="3" t="str">
        <f>VLOOKUP(B3,大会情報!$A$2:$B$4,2,FALSE)</f>
        <v>全国バトンリンク大会</v>
      </c>
      <c r="D3" t="s">
        <v>105</v>
      </c>
      <c r="G3">
        <v>2</v>
      </c>
    </row>
    <row r="4" spans="1:7" x14ac:dyDescent="0.15">
      <c r="A4" s="3">
        <v>2012</v>
      </c>
      <c r="B4" s="3" t="s">
        <v>125</v>
      </c>
      <c r="C4" s="3" t="str">
        <f>VLOOKUP(B4,大会情報!$A$2:$B$4,2,FALSE)</f>
        <v>全国バトンリンク大会</v>
      </c>
      <c r="D4" t="s">
        <v>68</v>
      </c>
      <c r="G4">
        <v>3</v>
      </c>
    </row>
    <row r="5" spans="1:7" x14ac:dyDescent="0.15">
      <c r="A5" s="3">
        <v>2012</v>
      </c>
      <c r="B5" s="3" t="s">
        <v>125</v>
      </c>
      <c r="C5" s="3" t="str">
        <f>VLOOKUP(B5,大会情報!$A$2:$B$4,2,FALSE)</f>
        <v>全国バトンリンク大会</v>
      </c>
      <c r="D5" t="s">
        <v>72</v>
      </c>
      <c r="G5">
        <v>4</v>
      </c>
    </row>
    <row r="6" spans="1:7" x14ac:dyDescent="0.15">
      <c r="A6" s="3">
        <v>2012</v>
      </c>
      <c r="B6" s="3" t="s">
        <v>125</v>
      </c>
      <c r="C6" s="3" t="str">
        <f>VLOOKUP(B6,大会情報!$A$2:$B$4,2,FALSE)</f>
        <v>全国バトンリンク大会</v>
      </c>
      <c r="D6" t="s">
        <v>87</v>
      </c>
      <c r="G6">
        <v>5</v>
      </c>
    </row>
    <row r="7" spans="1:7" x14ac:dyDescent="0.15">
      <c r="A7" s="3">
        <v>2012</v>
      </c>
      <c r="B7" s="3" t="s">
        <v>125</v>
      </c>
      <c r="C7" s="3" t="str">
        <f>VLOOKUP(B7,大会情報!$A$2:$B$4,2,FALSE)</f>
        <v>全国バトンリンク大会</v>
      </c>
      <c r="D7" t="s">
        <v>112</v>
      </c>
      <c r="G7">
        <v>6</v>
      </c>
    </row>
    <row r="8" spans="1:7" x14ac:dyDescent="0.15">
      <c r="A8" s="3">
        <v>2012</v>
      </c>
      <c r="B8" s="3" t="s">
        <v>125</v>
      </c>
      <c r="C8" s="3" t="str">
        <f>VLOOKUP(B8,大会情報!$A$2:$B$4,2,FALSE)</f>
        <v>全国バトンリンク大会</v>
      </c>
      <c r="D8" t="s">
        <v>101</v>
      </c>
      <c r="G8">
        <v>7</v>
      </c>
    </row>
    <row r="9" spans="1:7" x14ac:dyDescent="0.15">
      <c r="A9" s="3">
        <v>2012</v>
      </c>
      <c r="B9" s="3" t="s">
        <v>125</v>
      </c>
      <c r="C9" s="3" t="str">
        <f>VLOOKUP(B9,大会情報!$A$2:$B$4,2,FALSE)</f>
        <v>全国バトンリンク大会</v>
      </c>
      <c r="D9" t="s">
        <v>77</v>
      </c>
      <c r="G9">
        <v>8</v>
      </c>
    </row>
    <row r="10" spans="1:7" x14ac:dyDescent="0.15">
      <c r="A10" s="3">
        <v>2012</v>
      </c>
      <c r="B10" s="3" t="s">
        <v>125</v>
      </c>
      <c r="C10" s="3" t="str">
        <f>VLOOKUP(B10,大会情報!$A$2:$B$4,2,FALSE)</f>
        <v>全国バトンリンク大会</v>
      </c>
      <c r="D10" t="s">
        <v>97</v>
      </c>
      <c r="G10">
        <v>9</v>
      </c>
    </row>
    <row r="11" spans="1:7" x14ac:dyDescent="0.15">
      <c r="A11" s="3">
        <v>2012</v>
      </c>
      <c r="B11" s="3" t="s">
        <v>125</v>
      </c>
      <c r="C11" s="3" t="str">
        <f>VLOOKUP(B11,大会情報!$A$2:$B$4,2,FALSE)</f>
        <v>全国バトンリンク大会</v>
      </c>
      <c r="D11" t="s">
        <v>91</v>
      </c>
      <c r="G11">
        <v>10</v>
      </c>
    </row>
    <row r="12" spans="1:7" x14ac:dyDescent="0.15">
      <c r="A12" s="3">
        <v>2012</v>
      </c>
      <c r="B12" s="3" t="s">
        <v>125</v>
      </c>
      <c r="C12" s="3" t="str">
        <f>VLOOKUP(B12,大会情報!$A$2:$B$4,2,FALSE)</f>
        <v>全国バトンリンク大会</v>
      </c>
      <c r="D12" t="s">
        <v>84</v>
      </c>
      <c r="G12">
        <v>11</v>
      </c>
    </row>
    <row r="13" spans="1:7" x14ac:dyDescent="0.15">
      <c r="A13" s="3">
        <v>2012</v>
      </c>
      <c r="B13" s="3" t="s">
        <v>125</v>
      </c>
      <c r="C13" s="3" t="str">
        <f>VLOOKUP(B13,大会情報!$A$2:$B$4,2,FALSE)</f>
        <v>全国バトンリンク大会</v>
      </c>
      <c r="D13" t="s">
        <v>65</v>
      </c>
      <c r="G13">
        <v>12</v>
      </c>
    </row>
    <row r="14" spans="1:7" x14ac:dyDescent="0.15">
      <c r="A14" s="3">
        <v>2012</v>
      </c>
      <c r="B14" s="3" t="s">
        <v>125</v>
      </c>
      <c r="C14" s="3" t="str">
        <f>VLOOKUP(B14,大会情報!$A$2:$B$4,2,FALSE)</f>
        <v>全国バトンリンク大会</v>
      </c>
      <c r="D14" t="s">
        <v>73</v>
      </c>
      <c r="G14">
        <v>13</v>
      </c>
    </row>
    <row r="15" spans="1:7" x14ac:dyDescent="0.15">
      <c r="A15" s="3">
        <v>2012</v>
      </c>
      <c r="B15" s="3" t="s">
        <v>125</v>
      </c>
      <c r="C15" s="3" t="str">
        <f>VLOOKUP(B15,大会情報!$A$2:$B$4,2,FALSE)</f>
        <v>全国バトンリンク大会</v>
      </c>
      <c r="D15" t="s">
        <v>81</v>
      </c>
      <c r="G15">
        <v>14</v>
      </c>
    </row>
    <row r="16" spans="1:7" x14ac:dyDescent="0.15">
      <c r="A16" s="3">
        <v>2012</v>
      </c>
      <c r="B16" s="3" t="s">
        <v>125</v>
      </c>
      <c r="C16" s="3" t="str">
        <f>VLOOKUP(B16,大会情報!$A$2:$B$4,2,FALSE)</f>
        <v>全国バトンリンク大会</v>
      </c>
      <c r="D16" t="s">
        <v>98</v>
      </c>
      <c r="G16">
        <v>15</v>
      </c>
    </row>
    <row r="17" spans="1:7" x14ac:dyDescent="0.15">
      <c r="A17" s="3">
        <v>2012</v>
      </c>
      <c r="B17" s="3" t="s">
        <v>125</v>
      </c>
      <c r="C17" s="3" t="str">
        <f>VLOOKUP(B17,大会情報!$A$2:$B$4,2,FALSE)</f>
        <v>全国バトンリンク大会</v>
      </c>
      <c r="D17" t="s">
        <v>102</v>
      </c>
      <c r="G17">
        <v>16</v>
      </c>
    </row>
    <row r="18" spans="1:7" x14ac:dyDescent="0.15">
      <c r="A18" s="3">
        <v>2012</v>
      </c>
      <c r="B18" s="3" t="s">
        <v>125</v>
      </c>
      <c r="C18" s="3" t="str">
        <f>VLOOKUP(B18,大会情報!$A$2:$B$4,2,FALSE)</f>
        <v>全国バトンリンク大会</v>
      </c>
      <c r="D18" t="s">
        <v>79</v>
      </c>
      <c r="G18">
        <v>17</v>
      </c>
    </row>
    <row r="19" spans="1:7" x14ac:dyDescent="0.15">
      <c r="A19" s="3">
        <v>2012</v>
      </c>
      <c r="B19" s="3" t="s">
        <v>125</v>
      </c>
      <c r="C19" s="3" t="str">
        <f>VLOOKUP(B19,大会情報!$A$2:$B$4,2,FALSE)</f>
        <v>全国バトンリンク大会</v>
      </c>
      <c r="D19" t="s">
        <v>74</v>
      </c>
      <c r="G19">
        <v>18</v>
      </c>
    </row>
    <row r="20" spans="1:7" x14ac:dyDescent="0.15">
      <c r="A20" s="3">
        <v>2012</v>
      </c>
      <c r="B20" s="3" t="s">
        <v>125</v>
      </c>
      <c r="C20" s="3" t="str">
        <f>VLOOKUP(B20,大会情報!$A$2:$B$4,2,FALSE)</f>
        <v>全国バトンリンク大会</v>
      </c>
      <c r="D20" t="s">
        <v>107</v>
      </c>
      <c r="G20">
        <v>19</v>
      </c>
    </row>
    <row r="21" spans="1:7" x14ac:dyDescent="0.15">
      <c r="A21" s="3">
        <v>2012</v>
      </c>
      <c r="B21" s="3" t="s">
        <v>125</v>
      </c>
      <c r="C21" s="3" t="str">
        <f>VLOOKUP(B21,大会情報!$A$2:$B$4,2,FALSE)</f>
        <v>全国バトンリンク大会</v>
      </c>
      <c r="D21" t="s">
        <v>110</v>
      </c>
      <c r="G21">
        <v>20</v>
      </c>
    </row>
    <row r="22" spans="1:7" x14ac:dyDescent="0.15">
      <c r="A22" s="3">
        <v>2012</v>
      </c>
      <c r="B22" s="3" t="s">
        <v>125</v>
      </c>
      <c r="C22" s="3" t="str">
        <f>VLOOKUP(B22,大会情報!$A$2:$B$4,2,FALSE)</f>
        <v>全国バトンリンク大会</v>
      </c>
      <c r="D22" t="s">
        <v>76</v>
      </c>
      <c r="G22">
        <v>21</v>
      </c>
    </row>
    <row r="23" spans="1:7" x14ac:dyDescent="0.15">
      <c r="A23" s="3">
        <v>2012</v>
      </c>
      <c r="B23" s="3" t="s">
        <v>125</v>
      </c>
      <c r="C23" s="3" t="str">
        <f>VLOOKUP(B23,大会情報!$A$2:$B$4,2,FALSE)</f>
        <v>全国バトンリンク大会</v>
      </c>
      <c r="D23" t="s">
        <v>88</v>
      </c>
      <c r="G23">
        <v>22</v>
      </c>
    </row>
    <row r="24" spans="1:7" x14ac:dyDescent="0.15">
      <c r="A24" s="3">
        <v>2012</v>
      </c>
      <c r="B24" s="3" t="s">
        <v>125</v>
      </c>
      <c r="C24" s="3" t="str">
        <f>VLOOKUP(B24,大会情報!$A$2:$B$4,2,FALSE)</f>
        <v>全国バトンリンク大会</v>
      </c>
      <c r="D24" t="s">
        <v>82</v>
      </c>
      <c r="G24">
        <v>23</v>
      </c>
    </row>
    <row r="25" spans="1:7" x14ac:dyDescent="0.15">
      <c r="A25" s="3">
        <v>2012</v>
      </c>
      <c r="B25" s="3" t="s">
        <v>125</v>
      </c>
      <c r="C25" s="3" t="str">
        <f>VLOOKUP(B25,大会情報!$A$2:$B$4,2,FALSE)</f>
        <v>全国バトンリンク大会</v>
      </c>
      <c r="D25" t="s">
        <v>70</v>
      </c>
      <c r="G25">
        <v>24</v>
      </c>
    </row>
    <row r="26" spans="1:7" x14ac:dyDescent="0.15">
      <c r="A26" s="3">
        <v>2012</v>
      </c>
      <c r="B26" s="3" t="s">
        <v>125</v>
      </c>
      <c r="C26" s="3" t="str">
        <f>VLOOKUP(B26,大会情報!$A$2:$B$4,2,FALSE)</f>
        <v>全国バトンリンク大会</v>
      </c>
      <c r="D26" t="s">
        <v>106</v>
      </c>
      <c r="G26">
        <v>25</v>
      </c>
    </row>
    <row r="27" spans="1:7" x14ac:dyDescent="0.15">
      <c r="A27" s="3">
        <v>2012</v>
      </c>
      <c r="B27" s="3" t="s">
        <v>125</v>
      </c>
      <c r="C27" s="3" t="str">
        <f>VLOOKUP(B27,大会情報!$A$2:$B$4,2,FALSE)</f>
        <v>全国バトンリンク大会</v>
      </c>
      <c r="D27" t="s">
        <v>71</v>
      </c>
      <c r="G27">
        <v>26</v>
      </c>
    </row>
    <row r="28" spans="1:7" x14ac:dyDescent="0.15">
      <c r="A28" s="3">
        <v>2012</v>
      </c>
      <c r="B28" s="3" t="s">
        <v>125</v>
      </c>
      <c r="C28" s="3" t="str">
        <f>VLOOKUP(B28,大会情報!$A$2:$B$4,2,FALSE)</f>
        <v>全国バトンリンク大会</v>
      </c>
      <c r="D28" t="s">
        <v>95</v>
      </c>
      <c r="G28">
        <v>27</v>
      </c>
    </row>
    <row r="29" spans="1:7" x14ac:dyDescent="0.15">
      <c r="A29" s="3">
        <v>2012</v>
      </c>
      <c r="B29" s="3" t="s">
        <v>125</v>
      </c>
      <c r="C29" s="3" t="str">
        <f>VLOOKUP(B29,大会情報!$A$2:$B$4,2,FALSE)</f>
        <v>全国バトンリンク大会</v>
      </c>
      <c r="D29" t="s">
        <v>85</v>
      </c>
      <c r="G29">
        <v>28</v>
      </c>
    </row>
    <row r="30" spans="1:7" x14ac:dyDescent="0.15">
      <c r="A30" s="3">
        <v>2012</v>
      </c>
      <c r="B30" s="3" t="s">
        <v>126</v>
      </c>
      <c r="C30" s="3" t="str">
        <f>VLOOKUP(B30,大会情報!$A$2:$B$4,2,FALSE)</f>
        <v>全日本バトンリンク大会</v>
      </c>
      <c r="D30" t="s">
        <v>71</v>
      </c>
      <c r="G30">
        <v>1</v>
      </c>
    </row>
    <row r="31" spans="1:7" x14ac:dyDescent="0.15">
      <c r="A31" s="3">
        <v>2012</v>
      </c>
      <c r="B31" s="3" t="s">
        <v>126</v>
      </c>
      <c r="C31" s="3" t="str">
        <f>VLOOKUP(B31,大会情報!$A$2:$B$4,2,FALSE)</f>
        <v>全日本バトンリンク大会</v>
      </c>
      <c r="D31" t="s">
        <v>101</v>
      </c>
      <c r="G31">
        <v>2</v>
      </c>
    </row>
    <row r="32" spans="1:7" x14ac:dyDescent="0.15">
      <c r="A32" s="3">
        <v>2012</v>
      </c>
      <c r="B32" s="3" t="s">
        <v>126</v>
      </c>
      <c r="C32" s="3" t="str">
        <f>VLOOKUP(B32,大会情報!$A$2:$B$4,2,FALSE)</f>
        <v>全日本バトンリンク大会</v>
      </c>
      <c r="D32" t="s">
        <v>88</v>
      </c>
      <c r="G32">
        <v>3</v>
      </c>
    </row>
    <row r="33" spans="1:7" x14ac:dyDescent="0.15">
      <c r="A33" s="3">
        <v>2012</v>
      </c>
      <c r="B33" s="3" t="s">
        <v>126</v>
      </c>
      <c r="C33" s="3" t="str">
        <f>VLOOKUP(B33,大会情報!$A$2:$B$4,2,FALSE)</f>
        <v>全日本バトンリンク大会</v>
      </c>
      <c r="D33" t="s">
        <v>74</v>
      </c>
      <c r="G33">
        <v>4</v>
      </c>
    </row>
    <row r="34" spans="1:7" x14ac:dyDescent="0.15">
      <c r="A34" s="3">
        <v>2012</v>
      </c>
      <c r="B34" s="3" t="s">
        <v>126</v>
      </c>
      <c r="C34" s="3" t="str">
        <f>VLOOKUP(B34,大会情報!$A$2:$B$4,2,FALSE)</f>
        <v>全日本バトンリンク大会</v>
      </c>
      <c r="D34" t="s">
        <v>98</v>
      </c>
      <c r="G34">
        <v>5</v>
      </c>
    </row>
    <row r="35" spans="1:7" x14ac:dyDescent="0.15">
      <c r="A35" s="3">
        <v>2012</v>
      </c>
      <c r="B35" s="3" t="s">
        <v>126</v>
      </c>
      <c r="C35" s="3" t="str">
        <f>VLOOKUP(B35,大会情報!$A$2:$B$4,2,FALSE)</f>
        <v>全日本バトンリンク大会</v>
      </c>
      <c r="D35" t="s">
        <v>79</v>
      </c>
      <c r="G35">
        <v>6</v>
      </c>
    </row>
    <row r="36" spans="1:7" x14ac:dyDescent="0.15">
      <c r="A36" s="3">
        <v>2012</v>
      </c>
      <c r="B36" s="3" t="s">
        <v>126</v>
      </c>
      <c r="C36" s="3" t="str">
        <f>VLOOKUP(B36,大会情報!$A$2:$B$4,2,FALSE)</f>
        <v>全日本バトンリンク大会</v>
      </c>
      <c r="D36" t="s">
        <v>81</v>
      </c>
      <c r="G36">
        <v>7</v>
      </c>
    </row>
    <row r="37" spans="1:7" x14ac:dyDescent="0.15">
      <c r="A37" s="3">
        <v>2012</v>
      </c>
      <c r="B37" s="3" t="s">
        <v>126</v>
      </c>
      <c r="C37" s="3" t="str">
        <f>VLOOKUP(B37,大会情報!$A$2:$B$4,2,FALSE)</f>
        <v>全日本バトンリンク大会</v>
      </c>
      <c r="D37" t="s">
        <v>77</v>
      </c>
      <c r="G37">
        <v>8</v>
      </c>
    </row>
    <row r="38" spans="1:7" x14ac:dyDescent="0.15">
      <c r="A38" s="3">
        <v>2012</v>
      </c>
      <c r="B38" s="3" t="s">
        <v>126</v>
      </c>
      <c r="C38" s="3" t="str">
        <f>VLOOKUP(B38,大会情報!$A$2:$B$4,2,FALSE)</f>
        <v>全日本バトンリンク大会</v>
      </c>
      <c r="D38" t="s">
        <v>70</v>
      </c>
      <c r="G38">
        <v>9</v>
      </c>
    </row>
    <row r="39" spans="1:7" x14ac:dyDescent="0.15">
      <c r="A39" s="3">
        <v>2012</v>
      </c>
      <c r="B39" s="3" t="s">
        <v>126</v>
      </c>
      <c r="C39" s="3" t="str">
        <f>VLOOKUP(B39,大会情報!$A$2:$B$4,2,FALSE)</f>
        <v>全日本バトンリンク大会</v>
      </c>
      <c r="D39" t="s">
        <v>95</v>
      </c>
      <c r="G39">
        <v>10</v>
      </c>
    </row>
    <row r="40" spans="1:7" x14ac:dyDescent="0.15">
      <c r="A40" s="3">
        <v>2012</v>
      </c>
      <c r="B40" s="3" t="s">
        <v>126</v>
      </c>
      <c r="C40" s="3" t="str">
        <f>VLOOKUP(B40,大会情報!$A$2:$B$4,2,FALSE)</f>
        <v>全日本バトンリンク大会</v>
      </c>
      <c r="D40" t="s">
        <v>102</v>
      </c>
      <c r="G40">
        <v>11</v>
      </c>
    </row>
    <row r="41" spans="1:7" x14ac:dyDescent="0.15">
      <c r="A41" s="3">
        <v>2012</v>
      </c>
      <c r="B41" s="3" t="s">
        <v>126</v>
      </c>
      <c r="C41" s="3" t="str">
        <f>VLOOKUP(B41,大会情報!$A$2:$B$4,2,FALSE)</f>
        <v>全日本バトンリンク大会</v>
      </c>
      <c r="D41" t="s">
        <v>97</v>
      </c>
      <c r="G41">
        <v>12</v>
      </c>
    </row>
    <row r="42" spans="1:7" x14ac:dyDescent="0.15">
      <c r="A42" s="3">
        <v>2012</v>
      </c>
      <c r="B42" s="3" t="s">
        <v>126</v>
      </c>
      <c r="C42" s="3" t="str">
        <f>VLOOKUP(B42,大会情報!$A$2:$B$4,2,FALSE)</f>
        <v>全日本バトンリンク大会</v>
      </c>
      <c r="D42" t="s">
        <v>76</v>
      </c>
      <c r="G42">
        <v>13</v>
      </c>
    </row>
    <row r="43" spans="1:7" x14ac:dyDescent="0.15">
      <c r="A43" s="3">
        <v>2012</v>
      </c>
      <c r="B43" s="3" t="s">
        <v>126</v>
      </c>
      <c r="C43" s="3" t="str">
        <f>VLOOKUP(B43,大会情報!$A$2:$B$4,2,FALSE)</f>
        <v>全日本バトンリンク大会</v>
      </c>
      <c r="D43" t="s">
        <v>82</v>
      </c>
      <c r="G43">
        <v>14</v>
      </c>
    </row>
    <row r="44" spans="1:7" x14ac:dyDescent="0.15">
      <c r="A44" s="3">
        <v>2012</v>
      </c>
      <c r="B44" s="3" t="s">
        <v>126</v>
      </c>
      <c r="C44" s="3" t="str">
        <f>VLOOKUP(B44,大会情報!$A$2:$B$4,2,FALSE)</f>
        <v>全日本バトンリンク大会</v>
      </c>
      <c r="D44" t="s">
        <v>105</v>
      </c>
      <c r="G44">
        <v>15</v>
      </c>
    </row>
    <row r="45" spans="1:7" x14ac:dyDescent="0.15">
      <c r="A45" s="3">
        <v>2012</v>
      </c>
      <c r="B45" s="3" t="s">
        <v>126</v>
      </c>
      <c r="C45" s="3" t="str">
        <f>VLOOKUP(B45,大会情報!$A$2:$B$4,2,FALSE)</f>
        <v>全日本バトンリンク大会</v>
      </c>
      <c r="D45" t="s">
        <v>85</v>
      </c>
      <c r="G45">
        <v>16</v>
      </c>
    </row>
    <row r="46" spans="1:7" x14ac:dyDescent="0.15">
      <c r="A46" s="3">
        <v>2012</v>
      </c>
      <c r="B46" s="3" t="s">
        <v>126</v>
      </c>
      <c r="C46" s="3" t="str">
        <f>VLOOKUP(B46,大会情報!$A$2:$B$4,2,FALSE)</f>
        <v>全日本バトンリンク大会</v>
      </c>
      <c r="D46" t="s">
        <v>112</v>
      </c>
      <c r="G46">
        <v>17</v>
      </c>
    </row>
    <row r="47" spans="1:7" x14ac:dyDescent="0.15">
      <c r="A47" s="3">
        <v>2012</v>
      </c>
      <c r="B47" s="3" t="s">
        <v>126</v>
      </c>
      <c r="C47" s="3" t="str">
        <f>VLOOKUP(B47,大会情報!$A$2:$B$4,2,FALSE)</f>
        <v>全日本バトンリンク大会</v>
      </c>
      <c r="D47" t="s">
        <v>96</v>
      </c>
      <c r="G47">
        <v>18</v>
      </c>
    </row>
    <row r="48" spans="1:7" x14ac:dyDescent="0.15">
      <c r="A48" s="3">
        <v>2012</v>
      </c>
      <c r="B48" s="3" t="s">
        <v>126</v>
      </c>
      <c r="C48" s="3" t="str">
        <f>VLOOKUP(B48,大会情報!$A$2:$B$4,2,FALSE)</f>
        <v>全日本バトンリンク大会</v>
      </c>
      <c r="D48" t="s">
        <v>65</v>
      </c>
      <c r="G48">
        <v>19</v>
      </c>
    </row>
    <row r="49" spans="1:7" x14ac:dyDescent="0.15">
      <c r="A49" s="3">
        <v>2012</v>
      </c>
      <c r="B49" s="3" t="s">
        <v>126</v>
      </c>
      <c r="C49" s="3" t="str">
        <f>VLOOKUP(B49,大会情報!$A$2:$B$4,2,FALSE)</f>
        <v>全日本バトンリンク大会</v>
      </c>
      <c r="D49" t="s">
        <v>87</v>
      </c>
      <c r="G49">
        <v>20</v>
      </c>
    </row>
    <row r="50" spans="1:7" x14ac:dyDescent="0.15">
      <c r="A50" s="3">
        <v>2012</v>
      </c>
      <c r="B50" s="3" t="s">
        <v>126</v>
      </c>
      <c r="C50" s="3" t="str">
        <f>VLOOKUP(B50,大会情報!$A$2:$B$4,2,FALSE)</f>
        <v>全日本バトンリンク大会</v>
      </c>
      <c r="D50" t="s">
        <v>110</v>
      </c>
      <c r="G50">
        <v>21</v>
      </c>
    </row>
    <row r="51" spans="1:7" x14ac:dyDescent="0.15">
      <c r="A51" s="3">
        <v>2012</v>
      </c>
      <c r="B51" s="3" t="s">
        <v>126</v>
      </c>
      <c r="C51" s="3" t="str">
        <f>VLOOKUP(B51,大会情報!$A$2:$B$4,2,FALSE)</f>
        <v>全日本バトンリンク大会</v>
      </c>
      <c r="D51" t="s">
        <v>107</v>
      </c>
      <c r="G51">
        <v>22</v>
      </c>
    </row>
    <row r="52" spans="1:7" x14ac:dyDescent="0.15">
      <c r="A52" s="3">
        <v>2012</v>
      </c>
      <c r="B52" s="3" t="s">
        <v>126</v>
      </c>
      <c r="C52" s="3" t="str">
        <f>VLOOKUP(B52,大会情報!$A$2:$B$4,2,FALSE)</f>
        <v>全日本バトンリンク大会</v>
      </c>
      <c r="D52" t="s">
        <v>72</v>
      </c>
      <c r="G52">
        <v>23</v>
      </c>
    </row>
    <row r="53" spans="1:7" x14ac:dyDescent="0.15">
      <c r="A53" s="3">
        <v>2012</v>
      </c>
      <c r="B53" s="3" t="s">
        <v>126</v>
      </c>
      <c r="C53" s="3" t="str">
        <f>VLOOKUP(B53,大会情報!$A$2:$B$4,2,FALSE)</f>
        <v>全日本バトンリンク大会</v>
      </c>
      <c r="D53" t="s">
        <v>84</v>
      </c>
      <c r="G53">
        <v>24</v>
      </c>
    </row>
    <row r="54" spans="1:7" x14ac:dyDescent="0.15">
      <c r="A54" s="3">
        <v>2012</v>
      </c>
      <c r="B54" s="3" t="s">
        <v>126</v>
      </c>
      <c r="C54" s="3" t="str">
        <f>VLOOKUP(B54,大会情報!$A$2:$B$4,2,FALSE)</f>
        <v>全日本バトンリンク大会</v>
      </c>
      <c r="D54" t="s">
        <v>106</v>
      </c>
      <c r="G54">
        <v>25</v>
      </c>
    </row>
    <row r="55" spans="1:7" x14ac:dyDescent="0.15">
      <c r="A55" s="3">
        <v>2012</v>
      </c>
      <c r="B55" s="3" t="s">
        <v>126</v>
      </c>
      <c r="C55" s="3" t="str">
        <f>VLOOKUP(B55,大会情報!$A$2:$B$4,2,FALSE)</f>
        <v>全日本バトンリンク大会</v>
      </c>
      <c r="D55" t="s">
        <v>73</v>
      </c>
      <c r="G55">
        <v>26</v>
      </c>
    </row>
    <row r="56" spans="1:7" x14ac:dyDescent="0.15">
      <c r="A56" s="3">
        <v>2012</v>
      </c>
      <c r="B56" s="3" t="s">
        <v>126</v>
      </c>
      <c r="C56" s="3" t="str">
        <f>VLOOKUP(B56,大会情報!$A$2:$B$4,2,FALSE)</f>
        <v>全日本バトンリンク大会</v>
      </c>
      <c r="D56" t="s">
        <v>68</v>
      </c>
      <c r="G56">
        <v>27</v>
      </c>
    </row>
    <row r="57" spans="1:7" x14ac:dyDescent="0.15">
      <c r="A57" s="3">
        <v>2012</v>
      </c>
      <c r="B57" s="3" t="s">
        <v>126</v>
      </c>
      <c r="C57" s="3" t="str">
        <f>VLOOKUP(B57,大会情報!$A$2:$B$4,2,FALSE)</f>
        <v>全日本バトンリンク大会</v>
      </c>
      <c r="D57" t="s">
        <v>91</v>
      </c>
      <c r="G57">
        <v>28</v>
      </c>
    </row>
    <row r="58" spans="1:7" x14ac:dyDescent="0.15">
      <c r="A58" s="3">
        <v>2012</v>
      </c>
      <c r="B58" s="3" t="s">
        <v>127</v>
      </c>
      <c r="C58" s="3" t="str">
        <f>VLOOKUP(B58,大会情報!$A$2:$B$4,2,FALSE)</f>
        <v>WBFTインターナショナル大会</v>
      </c>
      <c r="D58" t="s">
        <v>91</v>
      </c>
      <c r="G58">
        <v>1</v>
      </c>
    </row>
    <row r="59" spans="1:7" x14ac:dyDescent="0.15">
      <c r="A59" s="3">
        <v>2012</v>
      </c>
      <c r="B59" s="3" t="s">
        <v>127</v>
      </c>
      <c r="C59" s="3" t="str">
        <f>VLOOKUP(B59,大会情報!$A$2:$B$4,2,FALSE)</f>
        <v>WBFTインターナショナル大会</v>
      </c>
      <c r="D59" t="s">
        <v>71</v>
      </c>
      <c r="G59">
        <v>2</v>
      </c>
    </row>
    <row r="60" spans="1:7" x14ac:dyDescent="0.15">
      <c r="A60" s="3">
        <v>2012</v>
      </c>
      <c r="B60" s="3" t="s">
        <v>127</v>
      </c>
      <c r="C60" s="3" t="str">
        <f>VLOOKUP(B60,大会情報!$A$2:$B$4,2,FALSE)</f>
        <v>WBFTインターナショナル大会</v>
      </c>
      <c r="D60" t="s">
        <v>81</v>
      </c>
      <c r="G60">
        <v>3</v>
      </c>
    </row>
    <row r="61" spans="1:7" x14ac:dyDescent="0.15">
      <c r="A61" s="3">
        <v>2012</v>
      </c>
      <c r="B61" s="3" t="s">
        <v>127</v>
      </c>
      <c r="C61" s="3" t="str">
        <f>VLOOKUP(B61,大会情報!$A$2:$B$4,2,FALSE)</f>
        <v>WBFTインターナショナル大会</v>
      </c>
      <c r="D61" t="s">
        <v>70</v>
      </c>
      <c r="G61">
        <v>4</v>
      </c>
    </row>
    <row r="62" spans="1:7" x14ac:dyDescent="0.15">
      <c r="A62" s="3">
        <v>2012</v>
      </c>
      <c r="B62" s="3" t="s">
        <v>127</v>
      </c>
      <c r="C62" s="3" t="str">
        <f>VLOOKUP(B62,大会情報!$A$2:$B$4,2,FALSE)</f>
        <v>WBFTインターナショナル大会</v>
      </c>
      <c r="D62" t="s">
        <v>72</v>
      </c>
      <c r="G62">
        <v>5</v>
      </c>
    </row>
    <row r="63" spans="1:7" x14ac:dyDescent="0.15">
      <c r="A63" s="3">
        <v>2012</v>
      </c>
      <c r="B63" s="3" t="s">
        <v>127</v>
      </c>
      <c r="C63" s="3" t="str">
        <f>VLOOKUP(B63,大会情報!$A$2:$B$4,2,FALSE)</f>
        <v>WBFTインターナショナル大会</v>
      </c>
      <c r="D63" t="s">
        <v>95</v>
      </c>
      <c r="G63">
        <v>6</v>
      </c>
    </row>
    <row r="64" spans="1:7" x14ac:dyDescent="0.15">
      <c r="A64" s="3">
        <v>2012</v>
      </c>
      <c r="B64" s="3" t="s">
        <v>127</v>
      </c>
      <c r="C64" s="3" t="str">
        <f>VLOOKUP(B64,大会情報!$A$2:$B$4,2,FALSE)</f>
        <v>WBFTインターナショナル大会</v>
      </c>
      <c r="D64" t="s">
        <v>76</v>
      </c>
      <c r="G64">
        <v>7</v>
      </c>
    </row>
    <row r="65" spans="1:7" x14ac:dyDescent="0.15">
      <c r="A65" s="3">
        <v>2012</v>
      </c>
      <c r="B65" s="3" t="s">
        <v>127</v>
      </c>
      <c r="C65" s="3" t="str">
        <f>VLOOKUP(B65,大会情報!$A$2:$B$4,2,FALSE)</f>
        <v>WBFTインターナショナル大会</v>
      </c>
      <c r="D65" t="s">
        <v>85</v>
      </c>
      <c r="G65">
        <v>8</v>
      </c>
    </row>
    <row r="66" spans="1:7" x14ac:dyDescent="0.15">
      <c r="A66" s="3">
        <v>2012</v>
      </c>
      <c r="B66" s="3" t="s">
        <v>127</v>
      </c>
      <c r="C66" s="3" t="str">
        <f>VLOOKUP(B66,大会情報!$A$2:$B$4,2,FALSE)</f>
        <v>WBFTインターナショナル大会</v>
      </c>
      <c r="D66" t="s">
        <v>106</v>
      </c>
      <c r="G66">
        <v>9</v>
      </c>
    </row>
    <row r="67" spans="1:7" x14ac:dyDescent="0.15">
      <c r="A67" s="3">
        <v>2012</v>
      </c>
      <c r="B67" s="3" t="s">
        <v>127</v>
      </c>
      <c r="C67" s="3" t="str">
        <f>VLOOKUP(B67,大会情報!$A$2:$B$4,2,FALSE)</f>
        <v>WBFTインターナショナル大会</v>
      </c>
      <c r="D67" t="s">
        <v>79</v>
      </c>
      <c r="G67">
        <v>10</v>
      </c>
    </row>
    <row r="68" spans="1:7" x14ac:dyDescent="0.15">
      <c r="A68" s="3">
        <v>2012</v>
      </c>
      <c r="B68" s="3" t="s">
        <v>127</v>
      </c>
      <c r="C68" s="3" t="str">
        <f>VLOOKUP(B68,大会情報!$A$2:$B$4,2,FALSE)</f>
        <v>WBFTインターナショナル大会</v>
      </c>
      <c r="D68" t="s">
        <v>96</v>
      </c>
      <c r="G68">
        <v>11</v>
      </c>
    </row>
    <row r="69" spans="1:7" x14ac:dyDescent="0.15">
      <c r="A69" s="3">
        <v>2012</v>
      </c>
      <c r="B69" s="3" t="s">
        <v>127</v>
      </c>
      <c r="C69" s="3" t="str">
        <f>VLOOKUP(B69,大会情報!$A$2:$B$4,2,FALSE)</f>
        <v>WBFTインターナショナル大会</v>
      </c>
      <c r="D69" t="s">
        <v>98</v>
      </c>
      <c r="G69">
        <v>12</v>
      </c>
    </row>
    <row r="70" spans="1:7" x14ac:dyDescent="0.15">
      <c r="A70" s="3">
        <v>2012</v>
      </c>
      <c r="B70" s="3" t="s">
        <v>127</v>
      </c>
      <c r="C70" s="3" t="str">
        <f>VLOOKUP(B70,大会情報!$A$2:$B$4,2,FALSE)</f>
        <v>WBFTインターナショナル大会</v>
      </c>
      <c r="D70" t="s">
        <v>84</v>
      </c>
      <c r="G70">
        <v>13</v>
      </c>
    </row>
    <row r="71" spans="1:7" x14ac:dyDescent="0.15">
      <c r="A71" s="3">
        <v>2012</v>
      </c>
      <c r="B71" s="3" t="s">
        <v>127</v>
      </c>
      <c r="C71" s="3" t="str">
        <f>VLOOKUP(B71,大会情報!$A$2:$B$4,2,FALSE)</f>
        <v>WBFTインターナショナル大会</v>
      </c>
      <c r="D71" t="s">
        <v>77</v>
      </c>
      <c r="G71">
        <v>14</v>
      </c>
    </row>
    <row r="72" spans="1:7" x14ac:dyDescent="0.15">
      <c r="A72" s="3">
        <v>2012</v>
      </c>
      <c r="B72" s="3" t="s">
        <v>127</v>
      </c>
      <c r="C72" s="3" t="str">
        <f>VLOOKUP(B72,大会情報!$A$2:$B$4,2,FALSE)</f>
        <v>WBFTインターナショナル大会</v>
      </c>
      <c r="D72" t="s">
        <v>112</v>
      </c>
      <c r="G72">
        <v>15</v>
      </c>
    </row>
    <row r="73" spans="1:7" x14ac:dyDescent="0.15">
      <c r="A73" s="3">
        <v>2012</v>
      </c>
      <c r="B73" s="3" t="s">
        <v>127</v>
      </c>
      <c r="C73" s="3" t="str">
        <f>VLOOKUP(B73,大会情報!$A$2:$B$4,2,FALSE)</f>
        <v>WBFTインターナショナル大会</v>
      </c>
      <c r="D73" t="s">
        <v>101</v>
      </c>
      <c r="G73">
        <v>16</v>
      </c>
    </row>
    <row r="74" spans="1:7" x14ac:dyDescent="0.15">
      <c r="A74" s="3">
        <v>2012</v>
      </c>
      <c r="B74" s="3" t="s">
        <v>127</v>
      </c>
      <c r="C74" s="3" t="str">
        <f>VLOOKUP(B74,大会情報!$A$2:$B$4,2,FALSE)</f>
        <v>WBFTインターナショナル大会</v>
      </c>
      <c r="D74" t="s">
        <v>107</v>
      </c>
      <c r="G74">
        <v>17</v>
      </c>
    </row>
    <row r="75" spans="1:7" x14ac:dyDescent="0.15">
      <c r="A75" s="3">
        <v>2012</v>
      </c>
      <c r="B75" s="3" t="s">
        <v>127</v>
      </c>
      <c r="C75" s="3" t="str">
        <f>VLOOKUP(B75,大会情報!$A$2:$B$4,2,FALSE)</f>
        <v>WBFTインターナショナル大会</v>
      </c>
      <c r="D75" t="s">
        <v>110</v>
      </c>
      <c r="G75">
        <v>18</v>
      </c>
    </row>
    <row r="76" spans="1:7" x14ac:dyDescent="0.15">
      <c r="A76" s="3">
        <v>2012</v>
      </c>
      <c r="B76" s="3" t="s">
        <v>127</v>
      </c>
      <c r="C76" s="3" t="str">
        <f>VLOOKUP(B76,大会情報!$A$2:$B$4,2,FALSE)</f>
        <v>WBFTインターナショナル大会</v>
      </c>
      <c r="D76" t="s">
        <v>73</v>
      </c>
      <c r="G76">
        <v>19</v>
      </c>
    </row>
    <row r="77" spans="1:7" x14ac:dyDescent="0.15">
      <c r="A77" s="3">
        <v>2012</v>
      </c>
      <c r="B77" s="3" t="s">
        <v>127</v>
      </c>
      <c r="C77" s="3" t="str">
        <f>VLOOKUP(B77,大会情報!$A$2:$B$4,2,FALSE)</f>
        <v>WBFTインターナショナル大会</v>
      </c>
      <c r="D77" t="s">
        <v>74</v>
      </c>
      <c r="G77">
        <v>20</v>
      </c>
    </row>
    <row r="78" spans="1:7" x14ac:dyDescent="0.15">
      <c r="A78" s="3">
        <v>2012</v>
      </c>
      <c r="B78" s="3" t="s">
        <v>127</v>
      </c>
      <c r="C78" s="3" t="str">
        <f>VLOOKUP(B78,大会情報!$A$2:$B$4,2,FALSE)</f>
        <v>WBFTインターナショナル大会</v>
      </c>
      <c r="D78" t="s">
        <v>97</v>
      </c>
      <c r="G78">
        <v>21</v>
      </c>
    </row>
    <row r="79" spans="1:7" x14ac:dyDescent="0.15">
      <c r="A79" s="3">
        <v>2012</v>
      </c>
      <c r="B79" s="3" t="s">
        <v>127</v>
      </c>
      <c r="C79" s="3" t="str">
        <f>VLOOKUP(B79,大会情報!$A$2:$B$4,2,FALSE)</f>
        <v>WBFTインターナショナル大会</v>
      </c>
      <c r="D79" t="s">
        <v>82</v>
      </c>
      <c r="G79">
        <v>22</v>
      </c>
    </row>
    <row r="80" spans="1:7" x14ac:dyDescent="0.15">
      <c r="A80" s="3">
        <v>2012</v>
      </c>
      <c r="B80" s="3" t="s">
        <v>127</v>
      </c>
      <c r="C80" s="3" t="str">
        <f>VLOOKUP(B80,大会情報!$A$2:$B$4,2,FALSE)</f>
        <v>WBFTインターナショナル大会</v>
      </c>
      <c r="D80" t="s">
        <v>105</v>
      </c>
      <c r="G80">
        <v>23</v>
      </c>
    </row>
    <row r="81" spans="1:7" x14ac:dyDescent="0.15">
      <c r="A81" s="3">
        <v>2012</v>
      </c>
      <c r="B81" s="3" t="s">
        <v>127</v>
      </c>
      <c r="C81" s="3" t="str">
        <f>VLOOKUP(B81,大会情報!$A$2:$B$4,2,FALSE)</f>
        <v>WBFTインターナショナル大会</v>
      </c>
      <c r="D81" t="s">
        <v>87</v>
      </c>
      <c r="G81">
        <v>24</v>
      </c>
    </row>
    <row r="82" spans="1:7" x14ac:dyDescent="0.15">
      <c r="A82" s="3">
        <v>2012</v>
      </c>
      <c r="B82" s="3" t="s">
        <v>127</v>
      </c>
      <c r="C82" s="3" t="str">
        <f>VLOOKUP(B82,大会情報!$A$2:$B$4,2,FALSE)</f>
        <v>WBFTインターナショナル大会</v>
      </c>
      <c r="D82" t="s">
        <v>102</v>
      </c>
      <c r="G82">
        <v>25</v>
      </c>
    </row>
    <row r="83" spans="1:7" x14ac:dyDescent="0.15">
      <c r="A83" s="3">
        <v>2012</v>
      </c>
      <c r="B83" s="3" t="s">
        <v>127</v>
      </c>
      <c r="C83" s="3" t="str">
        <f>VLOOKUP(B83,大会情報!$A$2:$B$4,2,FALSE)</f>
        <v>WBFTインターナショナル大会</v>
      </c>
      <c r="D83" t="s">
        <v>68</v>
      </c>
      <c r="G83">
        <v>26</v>
      </c>
    </row>
    <row r="84" spans="1:7" x14ac:dyDescent="0.15">
      <c r="A84" s="3">
        <v>2012</v>
      </c>
      <c r="B84" s="3" t="s">
        <v>127</v>
      </c>
      <c r="C84" s="3" t="str">
        <f>VLOOKUP(B84,大会情報!$A$2:$B$4,2,FALSE)</f>
        <v>WBFTインターナショナル大会</v>
      </c>
      <c r="D84" t="s">
        <v>88</v>
      </c>
      <c r="G84">
        <v>27</v>
      </c>
    </row>
    <row r="85" spans="1:7" x14ac:dyDescent="0.15">
      <c r="A85" s="3">
        <v>2012</v>
      </c>
      <c r="B85" s="3" t="s">
        <v>127</v>
      </c>
      <c r="C85" s="3" t="str">
        <f>VLOOKUP(B85,大会情報!$A$2:$B$4,2,FALSE)</f>
        <v>WBFTインターナショナル大会</v>
      </c>
      <c r="D85" t="s">
        <v>65</v>
      </c>
      <c r="G85">
        <v>28</v>
      </c>
    </row>
    <row r="86" spans="1:7" x14ac:dyDescent="0.15">
      <c r="A86" s="3">
        <v>2013</v>
      </c>
      <c r="B86" s="3" t="s">
        <v>128</v>
      </c>
      <c r="C86" s="3" t="str">
        <f>VLOOKUP(B86,大会情報!$A$2:$B$4,2,FALSE)</f>
        <v>全国バトンリンク大会</v>
      </c>
      <c r="D86" t="s">
        <v>77</v>
      </c>
      <c r="G86">
        <v>1</v>
      </c>
    </row>
    <row r="87" spans="1:7" x14ac:dyDescent="0.15">
      <c r="A87" s="3">
        <v>2013</v>
      </c>
      <c r="B87" s="3" t="s">
        <v>128</v>
      </c>
      <c r="C87" s="3" t="str">
        <f>VLOOKUP(B87,大会情報!$A$2:$B$4,2,FALSE)</f>
        <v>全国バトンリンク大会</v>
      </c>
      <c r="D87" t="s">
        <v>88</v>
      </c>
      <c r="G87">
        <v>2</v>
      </c>
    </row>
    <row r="88" spans="1:7" x14ac:dyDescent="0.15">
      <c r="A88" s="3">
        <v>2013</v>
      </c>
      <c r="B88" s="3" t="s">
        <v>128</v>
      </c>
      <c r="C88" s="3" t="str">
        <f>VLOOKUP(B88,大会情報!$A$2:$B$4,2,FALSE)</f>
        <v>全国バトンリンク大会</v>
      </c>
      <c r="D88" t="s">
        <v>89</v>
      </c>
      <c r="G88">
        <v>3</v>
      </c>
    </row>
    <row r="89" spans="1:7" x14ac:dyDescent="0.15">
      <c r="A89" s="3">
        <v>2013</v>
      </c>
      <c r="B89" s="3" t="s">
        <v>128</v>
      </c>
      <c r="C89" s="3" t="str">
        <f>VLOOKUP(B89,大会情報!$A$2:$B$4,2,FALSE)</f>
        <v>全国バトンリンク大会</v>
      </c>
      <c r="D89" t="s">
        <v>82</v>
      </c>
      <c r="G89">
        <v>4</v>
      </c>
    </row>
    <row r="90" spans="1:7" x14ac:dyDescent="0.15">
      <c r="A90" s="3">
        <v>2013</v>
      </c>
      <c r="B90" s="3" t="s">
        <v>128</v>
      </c>
      <c r="C90" s="3" t="str">
        <f>VLOOKUP(B90,大会情報!$A$2:$B$4,2,FALSE)</f>
        <v>全国バトンリンク大会</v>
      </c>
      <c r="D90" t="s">
        <v>100</v>
      </c>
      <c r="G90">
        <v>5</v>
      </c>
    </row>
    <row r="91" spans="1:7" x14ac:dyDescent="0.15">
      <c r="A91" s="3">
        <v>2013</v>
      </c>
      <c r="B91" s="3" t="s">
        <v>128</v>
      </c>
      <c r="C91" s="3" t="str">
        <f>VLOOKUP(B91,大会情報!$A$2:$B$4,2,FALSE)</f>
        <v>全国バトンリンク大会</v>
      </c>
      <c r="D91" t="s">
        <v>98</v>
      </c>
      <c r="G91">
        <v>6</v>
      </c>
    </row>
    <row r="92" spans="1:7" x14ac:dyDescent="0.15">
      <c r="A92" s="3">
        <v>2013</v>
      </c>
      <c r="B92" s="3" t="s">
        <v>128</v>
      </c>
      <c r="C92" s="3" t="str">
        <f>VLOOKUP(B92,大会情報!$A$2:$B$4,2,FALSE)</f>
        <v>全国バトンリンク大会</v>
      </c>
      <c r="D92" t="s">
        <v>85</v>
      </c>
      <c r="G92">
        <v>7</v>
      </c>
    </row>
    <row r="93" spans="1:7" x14ac:dyDescent="0.15">
      <c r="A93" s="3">
        <v>2013</v>
      </c>
      <c r="B93" s="3" t="s">
        <v>128</v>
      </c>
      <c r="C93" s="3" t="str">
        <f>VLOOKUP(B93,大会情報!$A$2:$B$4,2,FALSE)</f>
        <v>全国バトンリンク大会</v>
      </c>
      <c r="D93" t="s">
        <v>75</v>
      </c>
      <c r="G93">
        <v>8</v>
      </c>
    </row>
    <row r="94" spans="1:7" x14ac:dyDescent="0.15">
      <c r="A94" s="3">
        <v>2013</v>
      </c>
      <c r="B94" s="3" t="s">
        <v>128</v>
      </c>
      <c r="C94" s="3" t="str">
        <f>VLOOKUP(B94,大会情報!$A$2:$B$4,2,FALSE)</f>
        <v>全国バトンリンク大会</v>
      </c>
      <c r="D94" t="s">
        <v>79</v>
      </c>
      <c r="G94">
        <v>9</v>
      </c>
    </row>
    <row r="95" spans="1:7" x14ac:dyDescent="0.15">
      <c r="A95" s="3">
        <v>2013</v>
      </c>
      <c r="B95" s="3" t="s">
        <v>128</v>
      </c>
      <c r="C95" s="3" t="str">
        <f>VLOOKUP(B95,大会情報!$A$2:$B$4,2,FALSE)</f>
        <v>全国バトンリンク大会</v>
      </c>
      <c r="D95" t="s">
        <v>74</v>
      </c>
      <c r="G95">
        <v>10</v>
      </c>
    </row>
    <row r="96" spans="1:7" x14ac:dyDescent="0.15">
      <c r="A96" s="3">
        <v>2013</v>
      </c>
      <c r="B96" s="3" t="s">
        <v>128</v>
      </c>
      <c r="C96" s="3" t="str">
        <f>VLOOKUP(B96,大会情報!$A$2:$B$4,2,FALSE)</f>
        <v>全国バトンリンク大会</v>
      </c>
      <c r="D96" t="s">
        <v>110</v>
      </c>
      <c r="G96">
        <v>11</v>
      </c>
    </row>
    <row r="97" spans="1:7" x14ac:dyDescent="0.15">
      <c r="A97" s="3">
        <v>2013</v>
      </c>
      <c r="B97" s="3" t="s">
        <v>128</v>
      </c>
      <c r="C97" s="3" t="str">
        <f>VLOOKUP(B97,大会情報!$A$2:$B$4,2,FALSE)</f>
        <v>全国バトンリンク大会</v>
      </c>
      <c r="D97" t="s">
        <v>87</v>
      </c>
      <c r="G97">
        <v>12</v>
      </c>
    </row>
    <row r="98" spans="1:7" x14ac:dyDescent="0.15">
      <c r="A98" s="3">
        <v>2013</v>
      </c>
      <c r="B98" s="3" t="s">
        <v>128</v>
      </c>
      <c r="C98" s="3" t="str">
        <f>VLOOKUP(B98,大会情報!$A$2:$B$4,2,FALSE)</f>
        <v>全国バトンリンク大会</v>
      </c>
      <c r="D98" t="s">
        <v>72</v>
      </c>
      <c r="G98">
        <v>13</v>
      </c>
    </row>
    <row r="99" spans="1:7" x14ac:dyDescent="0.15">
      <c r="A99" s="3">
        <v>2013</v>
      </c>
      <c r="B99" s="3" t="s">
        <v>128</v>
      </c>
      <c r="C99" s="3" t="str">
        <f>VLOOKUP(B99,大会情報!$A$2:$B$4,2,FALSE)</f>
        <v>全国バトンリンク大会</v>
      </c>
      <c r="D99" t="s">
        <v>97</v>
      </c>
      <c r="G99">
        <v>14</v>
      </c>
    </row>
    <row r="100" spans="1:7" x14ac:dyDescent="0.15">
      <c r="A100" s="3">
        <v>2013</v>
      </c>
      <c r="B100" s="3" t="s">
        <v>128</v>
      </c>
      <c r="C100" s="3" t="str">
        <f>VLOOKUP(B100,大会情報!$A$2:$B$4,2,FALSE)</f>
        <v>全国バトンリンク大会</v>
      </c>
      <c r="D100" t="s">
        <v>95</v>
      </c>
      <c r="G100">
        <v>15</v>
      </c>
    </row>
    <row r="101" spans="1:7" x14ac:dyDescent="0.15">
      <c r="A101" s="3">
        <v>2013</v>
      </c>
      <c r="B101" s="3" t="s">
        <v>128</v>
      </c>
      <c r="C101" s="3" t="str">
        <f>VLOOKUP(B101,大会情報!$A$2:$B$4,2,FALSE)</f>
        <v>全国バトンリンク大会</v>
      </c>
      <c r="D101" t="s">
        <v>83</v>
      </c>
      <c r="G101">
        <v>16</v>
      </c>
    </row>
    <row r="102" spans="1:7" x14ac:dyDescent="0.15">
      <c r="A102" s="3">
        <v>2013</v>
      </c>
      <c r="B102" s="3" t="s">
        <v>128</v>
      </c>
      <c r="C102" s="3" t="str">
        <f>VLOOKUP(B102,大会情報!$A$2:$B$4,2,FALSE)</f>
        <v>全国バトンリンク大会</v>
      </c>
      <c r="D102" t="s">
        <v>105</v>
      </c>
      <c r="G102">
        <v>17</v>
      </c>
    </row>
    <row r="103" spans="1:7" x14ac:dyDescent="0.15">
      <c r="A103" s="3">
        <v>2013</v>
      </c>
      <c r="B103" s="3" t="s">
        <v>128</v>
      </c>
      <c r="C103" s="3" t="str">
        <f>VLOOKUP(B103,大会情報!$A$2:$B$4,2,FALSE)</f>
        <v>全国バトンリンク大会</v>
      </c>
      <c r="D103" t="s">
        <v>65</v>
      </c>
      <c r="G103">
        <v>18</v>
      </c>
    </row>
    <row r="104" spans="1:7" x14ac:dyDescent="0.15">
      <c r="A104" s="3">
        <v>2013</v>
      </c>
      <c r="B104" s="3" t="s">
        <v>128</v>
      </c>
      <c r="C104" s="3" t="str">
        <f>VLOOKUP(B104,大会情報!$A$2:$B$4,2,FALSE)</f>
        <v>全国バトンリンク大会</v>
      </c>
      <c r="D104" t="s">
        <v>96</v>
      </c>
      <c r="G104">
        <v>19</v>
      </c>
    </row>
    <row r="105" spans="1:7" x14ac:dyDescent="0.15">
      <c r="A105" s="3">
        <v>2013</v>
      </c>
      <c r="B105" s="3" t="s">
        <v>128</v>
      </c>
      <c r="C105" s="3" t="str">
        <f>VLOOKUP(B105,大会情報!$A$2:$B$4,2,FALSE)</f>
        <v>全国バトンリンク大会</v>
      </c>
      <c r="D105" t="s">
        <v>91</v>
      </c>
      <c r="G105">
        <v>20</v>
      </c>
    </row>
    <row r="106" spans="1:7" x14ac:dyDescent="0.15">
      <c r="A106" s="3">
        <v>2013</v>
      </c>
      <c r="B106" s="3" t="s">
        <v>128</v>
      </c>
      <c r="C106" s="3" t="str">
        <f>VLOOKUP(B106,大会情報!$A$2:$B$4,2,FALSE)</f>
        <v>全国バトンリンク大会</v>
      </c>
      <c r="D106" t="s">
        <v>112</v>
      </c>
      <c r="G106">
        <v>21</v>
      </c>
    </row>
    <row r="107" spans="1:7" x14ac:dyDescent="0.15">
      <c r="A107" s="3">
        <v>2013</v>
      </c>
      <c r="B107" s="3" t="s">
        <v>128</v>
      </c>
      <c r="C107" s="3" t="str">
        <f>VLOOKUP(B107,大会情報!$A$2:$B$4,2,FALSE)</f>
        <v>全国バトンリンク大会</v>
      </c>
      <c r="D107" t="s">
        <v>92</v>
      </c>
      <c r="G107">
        <v>22</v>
      </c>
    </row>
    <row r="108" spans="1:7" x14ac:dyDescent="0.15">
      <c r="A108" s="3">
        <v>2013</v>
      </c>
      <c r="B108" s="3" t="s">
        <v>128</v>
      </c>
      <c r="C108" s="3" t="str">
        <f>VLOOKUP(B108,大会情報!$A$2:$B$4,2,FALSE)</f>
        <v>全国バトンリンク大会</v>
      </c>
      <c r="D108" t="s">
        <v>102</v>
      </c>
      <c r="G108">
        <v>23</v>
      </c>
    </row>
    <row r="109" spans="1:7" x14ac:dyDescent="0.15">
      <c r="A109" s="3">
        <v>2013</v>
      </c>
      <c r="B109" s="3" t="s">
        <v>128</v>
      </c>
      <c r="C109" s="3" t="str">
        <f>VLOOKUP(B109,大会情報!$A$2:$B$4,2,FALSE)</f>
        <v>全国バトンリンク大会</v>
      </c>
      <c r="D109" t="s">
        <v>107</v>
      </c>
      <c r="G109">
        <v>24</v>
      </c>
    </row>
    <row r="110" spans="1:7" x14ac:dyDescent="0.15">
      <c r="A110" s="3">
        <v>2013</v>
      </c>
      <c r="B110" s="3" t="s">
        <v>128</v>
      </c>
      <c r="C110" s="3" t="str">
        <f>VLOOKUP(B110,大会情報!$A$2:$B$4,2,FALSE)</f>
        <v>全国バトンリンク大会</v>
      </c>
      <c r="D110" t="s">
        <v>103</v>
      </c>
      <c r="G110">
        <v>25</v>
      </c>
    </row>
    <row r="111" spans="1:7" x14ac:dyDescent="0.15">
      <c r="A111" s="3">
        <v>2013</v>
      </c>
      <c r="B111" s="3" t="s">
        <v>128</v>
      </c>
      <c r="C111" s="3" t="str">
        <f>VLOOKUP(B111,大会情報!$A$2:$B$4,2,FALSE)</f>
        <v>全国バトンリンク大会</v>
      </c>
      <c r="D111" t="s">
        <v>78</v>
      </c>
      <c r="G111">
        <v>26</v>
      </c>
    </row>
    <row r="112" spans="1:7" x14ac:dyDescent="0.15">
      <c r="A112" s="3">
        <v>2013</v>
      </c>
      <c r="B112" s="3" t="s">
        <v>128</v>
      </c>
      <c r="C112" s="3" t="str">
        <f>VLOOKUP(B112,大会情報!$A$2:$B$4,2,FALSE)</f>
        <v>全国バトンリンク大会</v>
      </c>
      <c r="D112" t="s">
        <v>81</v>
      </c>
      <c r="G112">
        <v>27</v>
      </c>
    </row>
    <row r="113" spans="1:7" x14ac:dyDescent="0.15">
      <c r="A113" s="3">
        <v>2013</v>
      </c>
      <c r="B113" s="3" t="s">
        <v>128</v>
      </c>
      <c r="C113" s="3" t="str">
        <f>VLOOKUP(B113,大会情報!$A$2:$B$4,2,FALSE)</f>
        <v>全国バトンリンク大会</v>
      </c>
      <c r="D113" t="s">
        <v>101</v>
      </c>
      <c r="G113">
        <v>28</v>
      </c>
    </row>
    <row r="114" spans="1:7" x14ac:dyDescent="0.15">
      <c r="A114" s="3">
        <v>2013</v>
      </c>
      <c r="B114" s="3" t="s">
        <v>128</v>
      </c>
      <c r="C114" s="3" t="str">
        <f>VLOOKUP(B114,大会情報!$A$2:$B$4,2,FALSE)</f>
        <v>全国バトンリンク大会</v>
      </c>
      <c r="D114" t="s">
        <v>70</v>
      </c>
      <c r="G114">
        <v>29</v>
      </c>
    </row>
    <row r="115" spans="1:7" x14ac:dyDescent="0.15">
      <c r="A115" s="3">
        <v>2013</v>
      </c>
      <c r="B115" s="3" t="s">
        <v>128</v>
      </c>
      <c r="C115" s="3" t="str">
        <f>VLOOKUP(B115,大会情報!$A$2:$B$4,2,FALSE)</f>
        <v>全国バトンリンク大会</v>
      </c>
      <c r="D115" t="s">
        <v>71</v>
      </c>
      <c r="G115">
        <v>30</v>
      </c>
    </row>
    <row r="116" spans="1:7" x14ac:dyDescent="0.15">
      <c r="A116" s="3">
        <v>2013</v>
      </c>
      <c r="B116" s="3" t="s">
        <v>128</v>
      </c>
      <c r="C116" s="3" t="str">
        <f>VLOOKUP(B116,大会情報!$A$2:$B$4,2,FALSE)</f>
        <v>全国バトンリンク大会</v>
      </c>
      <c r="D116" t="s">
        <v>67</v>
      </c>
      <c r="G116">
        <v>31</v>
      </c>
    </row>
    <row r="117" spans="1:7" x14ac:dyDescent="0.15">
      <c r="A117" s="3">
        <v>2013</v>
      </c>
      <c r="B117" s="3" t="s">
        <v>128</v>
      </c>
      <c r="C117" s="3" t="str">
        <f>VLOOKUP(B117,大会情報!$A$2:$B$4,2,FALSE)</f>
        <v>全国バトンリンク大会</v>
      </c>
      <c r="D117" t="s">
        <v>73</v>
      </c>
      <c r="G117">
        <v>32</v>
      </c>
    </row>
    <row r="118" spans="1:7" x14ac:dyDescent="0.15">
      <c r="A118" s="3">
        <v>2013</v>
      </c>
      <c r="B118" s="3" t="s">
        <v>128</v>
      </c>
      <c r="C118" s="3" t="str">
        <f>VLOOKUP(B118,大会情報!$A$2:$B$4,2,FALSE)</f>
        <v>全国バトンリンク大会</v>
      </c>
      <c r="D118" t="s">
        <v>106</v>
      </c>
      <c r="G118">
        <v>33</v>
      </c>
    </row>
    <row r="119" spans="1:7" x14ac:dyDescent="0.15">
      <c r="A119" s="3">
        <v>2013</v>
      </c>
      <c r="B119" s="3" t="s">
        <v>129</v>
      </c>
      <c r="C119" s="3" t="str">
        <f>VLOOKUP(B119,大会情報!$A$2:$B$4,2,FALSE)</f>
        <v>全日本バトンリンク大会</v>
      </c>
      <c r="D119" t="s">
        <v>107</v>
      </c>
      <c r="G119">
        <v>1</v>
      </c>
    </row>
    <row r="120" spans="1:7" x14ac:dyDescent="0.15">
      <c r="A120" s="3">
        <v>2013</v>
      </c>
      <c r="B120" s="3" t="s">
        <v>129</v>
      </c>
      <c r="C120" s="3" t="str">
        <f>VLOOKUP(B120,大会情報!$A$2:$B$4,2,FALSE)</f>
        <v>全日本バトンリンク大会</v>
      </c>
      <c r="D120" t="s">
        <v>110</v>
      </c>
      <c r="G120">
        <v>2</v>
      </c>
    </row>
    <row r="121" spans="1:7" x14ac:dyDescent="0.15">
      <c r="A121" s="3">
        <v>2013</v>
      </c>
      <c r="B121" s="3" t="s">
        <v>129</v>
      </c>
      <c r="C121" s="3" t="str">
        <f>VLOOKUP(B121,大会情報!$A$2:$B$4,2,FALSE)</f>
        <v>全日本バトンリンク大会</v>
      </c>
      <c r="D121" t="s">
        <v>82</v>
      </c>
      <c r="G121">
        <v>3</v>
      </c>
    </row>
    <row r="122" spans="1:7" x14ac:dyDescent="0.15">
      <c r="A122" s="3">
        <v>2013</v>
      </c>
      <c r="B122" s="3" t="s">
        <v>129</v>
      </c>
      <c r="C122" s="3" t="str">
        <f>VLOOKUP(B122,大会情報!$A$2:$B$4,2,FALSE)</f>
        <v>全日本バトンリンク大会</v>
      </c>
      <c r="D122" t="s">
        <v>103</v>
      </c>
      <c r="G122">
        <v>4</v>
      </c>
    </row>
    <row r="123" spans="1:7" x14ac:dyDescent="0.15">
      <c r="A123" s="3">
        <v>2013</v>
      </c>
      <c r="B123" s="3" t="s">
        <v>129</v>
      </c>
      <c r="C123" s="3" t="str">
        <f>VLOOKUP(B123,大会情報!$A$2:$B$4,2,FALSE)</f>
        <v>全日本バトンリンク大会</v>
      </c>
      <c r="D123" t="s">
        <v>81</v>
      </c>
      <c r="G123">
        <v>5</v>
      </c>
    </row>
    <row r="124" spans="1:7" x14ac:dyDescent="0.15">
      <c r="A124" s="3">
        <v>2013</v>
      </c>
      <c r="B124" s="3" t="s">
        <v>129</v>
      </c>
      <c r="C124" s="3" t="str">
        <f>VLOOKUP(B124,大会情報!$A$2:$B$4,2,FALSE)</f>
        <v>全日本バトンリンク大会</v>
      </c>
      <c r="D124" t="s">
        <v>77</v>
      </c>
      <c r="G124">
        <v>6</v>
      </c>
    </row>
    <row r="125" spans="1:7" x14ac:dyDescent="0.15">
      <c r="A125" s="3">
        <v>2013</v>
      </c>
      <c r="B125" s="3" t="s">
        <v>129</v>
      </c>
      <c r="C125" s="3" t="str">
        <f>VLOOKUP(B125,大会情報!$A$2:$B$4,2,FALSE)</f>
        <v>全日本バトンリンク大会</v>
      </c>
      <c r="D125" t="s">
        <v>87</v>
      </c>
      <c r="G125">
        <v>7</v>
      </c>
    </row>
    <row r="126" spans="1:7" x14ac:dyDescent="0.15">
      <c r="A126" s="3">
        <v>2013</v>
      </c>
      <c r="B126" s="3" t="s">
        <v>129</v>
      </c>
      <c r="C126" s="3" t="str">
        <f>VLOOKUP(B126,大会情報!$A$2:$B$4,2,FALSE)</f>
        <v>全日本バトンリンク大会</v>
      </c>
      <c r="D126" t="s">
        <v>98</v>
      </c>
      <c r="G126">
        <v>8</v>
      </c>
    </row>
    <row r="127" spans="1:7" x14ac:dyDescent="0.15">
      <c r="A127" s="3">
        <v>2013</v>
      </c>
      <c r="B127" s="3" t="s">
        <v>129</v>
      </c>
      <c r="C127" s="3" t="str">
        <f>VLOOKUP(B127,大会情報!$A$2:$B$4,2,FALSE)</f>
        <v>全日本バトンリンク大会</v>
      </c>
      <c r="D127" t="s">
        <v>65</v>
      </c>
      <c r="G127">
        <v>9</v>
      </c>
    </row>
    <row r="128" spans="1:7" x14ac:dyDescent="0.15">
      <c r="A128" s="3">
        <v>2013</v>
      </c>
      <c r="B128" s="3" t="s">
        <v>129</v>
      </c>
      <c r="C128" s="3" t="str">
        <f>VLOOKUP(B128,大会情報!$A$2:$B$4,2,FALSE)</f>
        <v>全日本バトンリンク大会</v>
      </c>
      <c r="D128" t="s">
        <v>70</v>
      </c>
      <c r="G128">
        <v>10</v>
      </c>
    </row>
    <row r="129" spans="1:7" x14ac:dyDescent="0.15">
      <c r="A129" s="3">
        <v>2013</v>
      </c>
      <c r="B129" s="3" t="s">
        <v>129</v>
      </c>
      <c r="C129" s="3" t="str">
        <f>VLOOKUP(B129,大会情報!$A$2:$B$4,2,FALSE)</f>
        <v>全日本バトンリンク大会</v>
      </c>
      <c r="D129" t="s">
        <v>71</v>
      </c>
      <c r="G129">
        <v>11</v>
      </c>
    </row>
    <row r="130" spans="1:7" x14ac:dyDescent="0.15">
      <c r="A130" s="3">
        <v>2013</v>
      </c>
      <c r="B130" s="3" t="s">
        <v>129</v>
      </c>
      <c r="C130" s="3" t="str">
        <f>VLOOKUP(B130,大会情報!$A$2:$B$4,2,FALSE)</f>
        <v>全日本バトンリンク大会</v>
      </c>
      <c r="D130" t="s">
        <v>89</v>
      </c>
      <c r="G130">
        <v>12</v>
      </c>
    </row>
    <row r="131" spans="1:7" x14ac:dyDescent="0.15">
      <c r="A131" s="3">
        <v>2013</v>
      </c>
      <c r="B131" s="3" t="s">
        <v>129</v>
      </c>
      <c r="C131" s="3" t="str">
        <f>VLOOKUP(B131,大会情報!$A$2:$B$4,2,FALSE)</f>
        <v>全日本バトンリンク大会</v>
      </c>
      <c r="D131" t="s">
        <v>95</v>
      </c>
      <c r="G131">
        <v>13</v>
      </c>
    </row>
    <row r="132" spans="1:7" x14ac:dyDescent="0.15">
      <c r="A132" s="3">
        <v>2013</v>
      </c>
      <c r="B132" s="3" t="s">
        <v>129</v>
      </c>
      <c r="C132" s="3" t="str">
        <f>VLOOKUP(B132,大会情報!$A$2:$B$4,2,FALSE)</f>
        <v>全日本バトンリンク大会</v>
      </c>
      <c r="D132" t="s">
        <v>88</v>
      </c>
      <c r="G132">
        <v>14</v>
      </c>
    </row>
    <row r="133" spans="1:7" x14ac:dyDescent="0.15">
      <c r="A133" s="3">
        <v>2013</v>
      </c>
      <c r="B133" s="3" t="s">
        <v>129</v>
      </c>
      <c r="C133" s="3" t="str">
        <f>VLOOKUP(B133,大会情報!$A$2:$B$4,2,FALSE)</f>
        <v>全日本バトンリンク大会</v>
      </c>
      <c r="D133" t="s">
        <v>101</v>
      </c>
      <c r="G133">
        <v>15</v>
      </c>
    </row>
    <row r="134" spans="1:7" x14ac:dyDescent="0.15">
      <c r="A134" s="3">
        <v>2013</v>
      </c>
      <c r="B134" s="3" t="s">
        <v>129</v>
      </c>
      <c r="C134" s="3" t="str">
        <f>VLOOKUP(B134,大会情報!$A$2:$B$4,2,FALSE)</f>
        <v>全日本バトンリンク大会</v>
      </c>
      <c r="D134" t="s">
        <v>92</v>
      </c>
      <c r="G134">
        <v>16</v>
      </c>
    </row>
    <row r="135" spans="1:7" x14ac:dyDescent="0.15">
      <c r="A135" s="3">
        <v>2013</v>
      </c>
      <c r="B135" s="3" t="s">
        <v>129</v>
      </c>
      <c r="C135" s="3" t="str">
        <f>VLOOKUP(B135,大会情報!$A$2:$B$4,2,FALSE)</f>
        <v>全日本バトンリンク大会</v>
      </c>
      <c r="D135" t="s">
        <v>83</v>
      </c>
      <c r="G135">
        <v>17</v>
      </c>
    </row>
    <row r="136" spans="1:7" x14ac:dyDescent="0.15">
      <c r="A136" s="3">
        <v>2013</v>
      </c>
      <c r="B136" s="3" t="s">
        <v>129</v>
      </c>
      <c r="C136" s="3" t="str">
        <f>VLOOKUP(B136,大会情報!$A$2:$B$4,2,FALSE)</f>
        <v>全日本バトンリンク大会</v>
      </c>
      <c r="D136" t="s">
        <v>74</v>
      </c>
      <c r="G136">
        <v>18</v>
      </c>
    </row>
    <row r="137" spans="1:7" x14ac:dyDescent="0.15">
      <c r="A137" s="3">
        <v>2013</v>
      </c>
      <c r="B137" s="3" t="s">
        <v>129</v>
      </c>
      <c r="C137" s="3" t="str">
        <f>VLOOKUP(B137,大会情報!$A$2:$B$4,2,FALSE)</f>
        <v>全日本バトンリンク大会</v>
      </c>
      <c r="D137" t="s">
        <v>79</v>
      </c>
      <c r="G137">
        <v>19</v>
      </c>
    </row>
    <row r="138" spans="1:7" x14ac:dyDescent="0.15">
      <c r="A138" s="3">
        <v>2013</v>
      </c>
      <c r="B138" s="3" t="s">
        <v>129</v>
      </c>
      <c r="C138" s="3" t="str">
        <f>VLOOKUP(B138,大会情報!$A$2:$B$4,2,FALSE)</f>
        <v>全日本バトンリンク大会</v>
      </c>
      <c r="D138" t="s">
        <v>97</v>
      </c>
      <c r="G138">
        <v>20</v>
      </c>
    </row>
    <row r="139" spans="1:7" x14ac:dyDescent="0.15">
      <c r="A139" s="3">
        <v>2013</v>
      </c>
      <c r="B139" s="3" t="s">
        <v>129</v>
      </c>
      <c r="C139" s="3" t="str">
        <f>VLOOKUP(B139,大会情報!$A$2:$B$4,2,FALSE)</f>
        <v>全日本バトンリンク大会</v>
      </c>
      <c r="D139" t="s">
        <v>85</v>
      </c>
      <c r="G139">
        <v>21</v>
      </c>
    </row>
    <row r="140" spans="1:7" x14ac:dyDescent="0.15">
      <c r="A140" s="3">
        <v>2013</v>
      </c>
      <c r="B140" s="3" t="s">
        <v>129</v>
      </c>
      <c r="C140" s="3" t="str">
        <f>VLOOKUP(B140,大会情報!$A$2:$B$4,2,FALSE)</f>
        <v>全日本バトンリンク大会</v>
      </c>
      <c r="D140" t="s">
        <v>91</v>
      </c>
      <c r="G140">
        <v>22</v>
      </c>
    </row>
    <row r="141" spans="1:7" x14ac:dyDescent="0.15">
      <c r="A141" s="3">
        <v>2013</v>
      </c>
      <c r="B141" s="3" t="s">
        <v>129</v>
      </c>
      <c r="C141" s="3" t="str">
        <f>VLOOKUP(B141,大会情報!$A$2:$B$4,2,FALSE)</f>
        <v>全日本バトンリンク大会</v>
      </c>
      <c r="D141" t="s">
        <v>106</v>
      </c>
      <c r="G141">
        <v>23</v>
      </c>
    </row>
    <row r="142" spans="1:7" x14ac:dyDescent="0.15">
      <c r="A142" s="3">
        <v>2013</v>
      </c>
      <c r="B142" s="3" t="s">
        <v>129</v>
      </c>
      <c r="C142" s="3" t="str">
        <f>VLOOKUP(B142,大会情報!$A$2:$B$4,2,FALSE)</f>
        <v>全日本バトンリンク大会</v>
      </c>
      <c r="D142" t="s">
        <v>72</v>
      </c>
      <c r="G142">
        <v>24</v>
      </c>
    </row>
    <row r="143" spans="1:7" x14ac:dyDescent="0.15">
      <c r="A143" s="3">
        <v>2013</v>
      </c>
      <c r="B143" s="3" t="s">
        <v>129</v>
      </c>
      <c r="C143" s="3" t="str">
        <f>VLOOKUP(B143,大会情報!$A$2:$B$4,2,FALSE)</f>
        <v>全日本バトンリンク大会</v>
      </c>
      <c r="D143" t="s">
        <v>75</v>
      </c>
      <c r="G143">
        <v>25</v>
      </c>
    </row>
    <row r="144" spans="1:7" x14ac:dyDescent="0.15">
      <c r="A144" s="3">
        <v>2013</v>
      </c>
      <c r="B144" s="3" t="s">
        <v>129</v>
      </c>
      <c r="C144" s="3" t="str">
        <f>VLOOKUP(B144,大会情報!$A$2:$B$4,2,FALSE)</f>
        <v>全日本バトンリンク大会</v>
      </c>
      <c r="D144" t="s">
        <v>105</v>
      </c>
      <c r="G144">
        <v>26</v>
      </c>
    </row>
    <row r="145" spans="1:7" x14ac:dyDescent="0.15">
      <c r="A145" s="3">
        <v>2013</v>
      </c>
      <c r="B145" s="3" t="s">
        <v>129</v>
      </c>
      <c r="C145" s="3" t="str">
        <f>VLOOKUP(B145,大会情報!$A$2:$B$4,2,FALSE)</f>
        <v>全日本バトンリンク大会</v>
      </c>
      <c r="D145" t="s">
        <v>112</v>
      </c>
      <c r="G145">
        <v>27</v>
      </c>
    </row>
    <row r="146" spans="1:7" x14ac:dyDescent="0.15">
      <c r="A146" s="3">
        <v>2013</v>
      </c>
      <c r="B146" s="3" t="s">
        <v>129</v>
      </c>
      <c r="C146" s="3" t="str">
        <f>VLOOKUP(B146,大会情報!$A$2:$B$4,2,FALSE)</f>
        <v>全日本バトンリンク大会</v>
      </c>
      <c r="D146" t="s">
        <v>96</v>
      </c>
      <c r="G146">
        <v>28</v>
      </c>
    </row>
    <row r="147" spans="1:7" x14ac:dyDescent="0.15">
      <c r="A147" s="3">
        <v>2013</v>
      </c>
      <c r="B147" s="3" t="s">
        <v>129</v>
      </c>
      <c r="C147" s="3" t="str">
        <f>VLOOKUP(B147,大会情報!$A$2:$B$4,2,FALSE)</f>
        <v>全日本バトンリンク大会</v>
      </c>
      <c r="D147" t="s">
        <v>102</v>
      </c>
      <c r="G147">
        <v>29</v>
      </c>
    </row>
    <row r="148" spans="1:7" x14ac:dyDescent="0.15">
      <c r="A148" s="3">
        <v>2013</v>
      </c>
      <c r="B148" s="3" t="s">
        <v>129</v>
      </c>
      <c r="C148" s="3" t="str">
        <f>VLOOKUP(B148,大会情報!$A$2:$B$4,2,FALSE)</f>
        <v>全日本バトンリンク大会</v>
      </c>
      <c r="D148" t="s">
        <v>67</v>
      </c>
      <c r="G148">
        <v>30</v>
      </c>
    </row>
    <row r="149" spans="1:7" x14ac:dyDescent="0.15">
      <c r="A149" s="3">
        <v>2013</v>
      </c>
      <c r="B149" s="3" t="s">
        <v>129</v>
      </c>
      <c r="C149" s="3" t="str">
        <f>VLOOKUP(B149,大会情報!$A$2:$B$4,2,FALSE)</f>
        <v>全日本バトンリンク大会</v>
      </c>
      <c r="D149" t="s">
        <v>100</v>
      </c>
      <c r="G149">
        <v>31</v>
      </c>
    </row>
    <row r="150" spans="1:7" x14ac:dyDescent="0.15">
      <c r="A150" s="3">
        <v>2013</v>
      </c>
      <c r="B150" s="3" t="s">
        <v>129</v>
      </c>
      <c r="C150" s="3" t="str">
        <f>VLOOKUP(B150,大会情報!$A$2:$B$4,2,FALSE)</f>
        <v>全日本バトンリンク大会</v>
      </c>
      <c r="D150" t="s">
        <v>78</v>
      </c>
      <c r="G150">
        <v>32</v>
      </c>
    </row>
    <row r="151" spans="1:7" x14ac:dyDescent="0.15">
      <c r="A151" s="3">
        <v>2013</v>
      </c>
      <c r="B151" s="3" t="s">
        <v>129</v>
      </c>
      <c r="C151" s="3" t="str">
        <f>VLOOKUP(B151,大会情報!$A$2:$B$4,2,FALSE)</f>
        <v>全日本バトンリンク大会</v>
      </c>
      <c r="D151" t="s">
        <v>73</v>
      </c>
      <c r="G151">
        <v>33</v>
      </c>
    </row>
    <row r="152" spans="1:7" x14ac:dyDescent="0.15">
      <c r="A152" s="3">
        <v>2013</v>
      </c>
      <c r="B152" s="3" t="s">
        <v>130</v>
      </c>
      <c r="C152" s="3" t="str">
        <f>VLOOKUP(B152,大会情報!$A$2:$B$4,2,FALSE)</f>
        <v>WBFTインターナショナル大会</v>
      </c>
      <c r="D152" t="s">
        <v>82</v>
      </c>
      <c r="G152">
        <v>1</v>
      </c>
    </row>
    <row r="153" spans="1:7" x14ac:dyDescent="0.15">
      <c r="A153" s="3">
        <v>2013</v>
      </c>
      <c r="B153" s="3" t="s">
        <v>130</v>
      </c>
      <c r="C153" s="3" t="str">
        <f>VLOOKUP(B153,大会情報!$A$2:$B$4,2,FALSE)</f>
        <v>WBFTインターナショナル大会</v>
      </c>
      <c r="D153" t="s">
        <v>73</v>
      </c>
      <c r="G153">
        <v>2</v>
      </c>
    </row>
    <row r="154" spans="1:7" x14ac:dyDescent="0.15">
      <c r="A154" s="3">
        <v>2013</v>
      </c>
      <c r="B154" s="3" t="s">
        <v>130</v>
      </c>
      <c r="C154" s="3" t="str">
        <f>VLOOKUP(B154,大会情報!$A$2:$B$4,2,FALSE)</f>
        <v>WBFTインターナショナル大会</v>
      </c>
      <c r="D154" t="s">
        <v>75</v>
      </c>
      <c r="G154">
        <v>3</v>
      </c>
    </row>
    <row r="155" spans="1:7" x14ac:dyDescent="0.15">
      <c r="A155" s="3">
        <v>2013</v>
      </c>
      <c r="B155" s="3" t="s">
        <v>130</v>
      </c>
      <c r="C155" s="3" t="str">
        <f>VLOOKUP(B155,大会情報!$A$2:$B$4,2,FALSE)</f>
        <v>WBFTインターナショナル大会</v>
      </c>
      <c r="D155" t="s">
        <v>112</v>
      </c>
      <c r="G155">
        <v>4</v>
      </c>
    </row>
    <row r="156" spans="1:7" x14ac:dyDescent="0.15">
      <c r="A156" s="3">
        <v>2013</v>
      </c>
      <c r="B156" s="3" t="s">
        <v>130</v>
      </c>
      <c r="C156" s="3" t="str">
        <f>VLOOKUP(B156,大会情報!$A$2:$B$4,2,FALSE)</f>
        <v>WBFTインターナショナル大会</v>
      </c>
      <c r="D156" t="s">
        <v>91</v>
      </c>
      <c r="G156">
        <v>5</v>
      </c>
    </row>
    <row r="157" spans="1:7" x14ac:dyDescent="0.15">
      <c r="A157" s="3">
        <v>2013</v>
      </c>
      <c r="B157" s="3" t="s">
        <v>130</v>
      </c>
      <c r="C157" s="3" t="str">
        <f>VLOOKUP(B157,大会情報!$A$2:$B$4,2,FALSE)</f>
        <v>WBFTインターナショナル大会</v>
      </c>
      <c r="D157" t="s">
        <v>88</v>
      </c>
      <c r="G157">
        <v>6</v>
      </c>
    </row>
    <row r="158" spans="1:7" x14ac:dyDescent="0.15">
      <c r="A158" s="3">
        <v>2013</v>
      </c>
      <c r="B158" s="3" t="s">
        <v>130</v>
      </c>
      <c r="C158" s="3" t="str">
        <f>VLOOKUP(B158,大会情報!$A$2:$B$4,2,FALSE)</f>
        <v>WBFTインターナショナル大会</v>
      </c>
      <c r="D158" t="s">
        <v>102</v>
      </c>
      <c r="G158">
        <v>7</v>
      </c>
    </row>
    <row r="159" spans="1:7" x14ac:dyDescent="0.15">
      <c r="A159" s="3">
        <v>2013</v>
      </c>
      <c r="B159" s="3" t="s">
        <v>130</v>
      </c>
      <c r="C159" s="3" t="str">
        <f>VLOOKUP(B159,大会情報!$A$2:$B$4,2,FALSE)</f>
        <v>WBFTインターナショナル大会</v>
      </c>
      <c r="D159" t="s">
        <v>105</v>
      </c>
      <c r="G159">
        <v>8</v>
      </c>
    </row>
    <row r="160" spans="1:7" x14ac:dyDescent="0.15">
      <c r="A160" s="3">
        <v>2013</v>
      </c>
      <c r="B160" s="3" t="s">
        <v>130</v>
      </c>
      <c r="C160" s="3" t="str">
        <f>VLOOKUP(B160,大会情報!$A$2:$B$4,2,FALSE)</f>
        <v>WBFTインターナショナル大会</v>
      </c>
      <c r="D160" t="s">
        <v>92</v>
      </c>
      <c r="G160">
        <v>9</v>
      </c>
    </row>
    <row r="161" spans="1:7" x14ac:dyDescent="0.15">
      <c r="A161" s="3">
        <v>2013</v>
      </c>
      <c r="B161" s="3" t="s">
        <v>130</v>
      </c>
      <c r="C161" s="3" t="str">
        <f>VLOOKUP(B161,大会情報!$A$2:$B$4,2,FALSE)</f>
        <v>WBFTインターナショナル大会</v>
      </c>
      <c r="D161" t="s">
        <v>83</v>
      </c>
      <c r="G161">
        <v>10</v>
      </c>
    </row>
    <row r="162" spans="1:7" x14ac:dyDescent="0.15">
      <c r="A162" s="3">
        <v>2013</v>
      </c>
      <c r="B162" s="3" t="s">
        <v>130</v>
      </c>
      <c r="C162" s="3" t="str">
        <f>VLOOKUP(B162,大会情報!$A$2:$B$4,2,FALSE)</f>
        <v>WBFTインターナショナル大会</v>
      </c>
      <c r="D162" t="s">
        <v>100</v>
      </c>
      <c r="G162">
        <v>11</v>
      </c>
    </row>
    <row r="163" spans="1:7" x14ac:dyDescent="0.15">
      <c r="A163" s="3">
        <v>2013</v>
      </c>
      <c r="B163" s="3" t="s">
        <v>130</v>
      </c>
      <c r="C163" s="3" t="str">
        <f>VLOOKUP(B163,大会情報!$A$2:$B$4,2,FALSE)</f>
        <v>WBFTインターナショナル大会</v>
      </c>
      <c r="D163" t="s">
        <v>110</v>
      </c>
      <c r="G163">
        <v>12</v>
      </c>
    </row>
    <row r="164" spans="1:7" x14ac:dyDescent="0.15">
      <c r="A164" s="3">
        <v>2013</v>
      </c>
      <c r="B164" s="3" t="s">
        <v>130</v>
      </c>
      <c r="C164" s="3" t="str">
        <f>VLOOKUP(B164,大会情報!$A$2:$B$4,2,FALSE)</f>
        <v>WBFTインターナショナル大会</v>
      </c>
      <c r="D164" t="s">
        <v>67</v>
      </c>
      <c r="G164">
        <v>13</v>
      </c>
    </row>
    <row r="165" spans="1:7" x14ac:dyDescent="0.15">
      <c r="A165" s="3">
        <v>2013</v>
      </c>
      <c r="B165" s="3" t="s">
        <v>130</v>
      </c>
      <c r="C165" s="3" t="str">
        <f>VLOOKUP(B165,大会情報!$A$2:$B$4,2,FALSE)</f>
        <v>WBFTインターナショナル大会</v>
      </c>
      <c r="D165" t="s">
        <v>72</v>
      </c>
      <c r="G165">
        <v>14</v>
      </c>
    </row>
    <row r="166" spans="1:7" x14ac:dyDescent="0.15">
      <c r="A166" s="3">
        <v>2013</v>
      </c>
      <c r="B166" s="3" t="s">
        <v>130</v>
      </c>
      <c r="C166" s="3" t="str">
        <f>VLOOKUP(B166,大会情報!$A$2:$B$4,2,FALSE)</f>
        <v>WBFTインターナショナル大会</v>
      </c>
      <c r="D166" t="s">
        <v>79</v>
      </c>
      <c r="G166">
        <v>15</v>
      </c>
    </row>
    <row r="167" spans="1:7" x14ac:dyDescent="0.15">
      <c r="A167" s="3">
        <v>2013</v>
      </c>
      <c r="B167" s="3" t="s">
        <v>130</v>
      </c>
      <c r="C167" s="3" t="str">
        <f>VLOOKUP(B167,大会情報!$A$2:$B$4,2,FALSE)</f>
        <v>WBFTインターナショナル大会</v>
      </c>
      <c r="D167" t="s">
        <v>101</v>
      </c>
      <c r="G167">
        <v>16</v>
      </c>
    </row>
    <row r="168" spans="1:7" x14ac:dyDescent="0.15">
      <c r="A168" s="3">
        <v>2013</v>
      </c>
      <c r="B168" s="3" t="s">
        <v>130</v>
      </c>
      <c r="C168" s="3" t="str">
        <f>VLOOKUP(B168,大会情報!$A$2:$B$4,2,FALSE)</f>
        <v>WBFTインターナショナル大会</v>
      </c>
      <c r="D168" t="s">
        <v>87</v>
      </c>
      <c r="G168">
        <v>17</v>
      </c>
    </row>
    <row r="169" spans="1:7" x14ac:dyDescent="0.15">
      <c r="A169" s="3">
        <v>2013</v>
      </c>
      <c r="B169" s="3" t="s">
        <v>130</v>
      </c>
      <c r="C169" s="3" t="str">
        <f>VLOOKUP(B169,大会情報!$A$2:$B$4,2,FALSE)</f>
        <v>WBFTインターナショナル大会</v>
      </c>
      <c r="D169" t="s">
        <v>89</v>
      </c>
      <c r="G169">
        <v>18</v>
      </c>
    </row>
    <row r="170" spans="1:7" x14ac:dyDescent="0.15">
      <c r="A170" s="3">
        <v>2013</v>
      </c>
      <c r="B170" s="3" t="s">
        <v>130</v>
      </c>
      <c r="C170" s="3" t="str">
        <f>VLOOKUP(B170,大会情報!$A$2:$B$4,2,FALSE)</f>
        <v>WBFTインターナショナル大会</v>
      </c>
      <c r="D170" t="s">
        <v>81</v>
      </c>
      <c r="G170">
        <v>19</v>
      </c>
    </row>
    <row r="171" spans="1:7" x14ac:dyDescent="0.15">
      <c r="A171" s="3">
        <v>2013</v>
      </c>
      <c r="B171" s="3" t="s">
        <v>130</v>
      </c>
      <c r="C171" s="3" t="str">
        <f>VLOOKUP(B171,大会情報!$A$2:$B$4,2,FALSE)</f>
        <v>WBFTインターナショナル大会</v>
      </c>
      <c r="D171" t="s">
        <v>65</v>
      </c>
      <c r="G171">
        <v>20</v>
      </c>
    </row>
    <row r="172" spans="1:7" x14ac:dyDescent="0.15">
      <c r="A172" s="3">
        <v>2013</v>
      </c>
      <c r="B172" s="3" t="s">
        <v>130</v>
      </c>
      <c r="C172" s="3" t="str">
        <f>VLOOKUP(B172,大会情報!$A$2:$B$4,2,FALSE)</f>
        <v>WBFTインターナショナル大会</v>
      </c>
      <c r="D172" t="s">
        <v>77</v>
      </c>
      <c r="G172">
        <v>21</v>
      </c>
    </row>
    <row r="173" spans="1:7" x14ac:dyDescent="0.15">
      <c r="A173" s="3">
        <v>2013</v>
      </c>
      <c r="B173" s="3" t="s">
        <v>130</v>
      </c>
      <c r="C173" s="3" t="str">
        <f>VLOOKUP(B173,大会情報!$A$2:$B$4,2,FALSE)</f>
        <v>WBFTインターナショナル大会</v>
      </c>
      <c r="D173" t="s">
        <v>74</v>
      </c>
      <c r="G173">
        <v>22</v>
      </c>
    </row>
    <row r="174" spans="1:7" x14ac:dyDescent="0.15">
      <c r="A174" s="3">
        <v>2013</v>
      </c>
      <c r="B174" s="3" t="s">
        <v>130</v>
      </c>
      <c r="C174" s="3" t="str">
        <f>VLOOKUP(B174,大会情報!$A$2:$B$4,2,FALSE)</f>
        <v>WBFTインターナショナル大会</v>
      </c>
      <c r="D174" t="s">
        <v>103</v>
      </c>
      <c r="G174">
        <v>23</v>
      </c>
    </row>
    <row r="175" spans="1:7" x14ac:dyDescent="0.15">
      <c r="A175" s="3">
        <v>2013</v>
      </c>
      <c r="B175" s="3" t="s">
        <v>130</v>
      </c>
      <c r="C175" s="3" t="str">
        <f>VLOOKUP(B175,大会情報!$A$2:$B$4,2,FALSE)</f>
        <v>WBFTインターナショナル大会</v>
      </c>
      <c r="D175" t="s">
        <v>106</v>
      </c>
      <c r="G175">
        <v>24</v>
      </c>
    </row>
    <row r="176" spans="1:7" x14ac:dyDescent="0.15">
      <c r="A176" s="3">
        <v>2013</v>
      </c>
      <c r="B176" s="3" t="s">
        <v>130</v>
      </c>
      <c r="C176" s="3" t="str">
        <f>VLOOKUP(B176,大会情報!$A$2:$B$4,2,FALSE)</f>
        <v>WBFTインターナショナル大会</v>
      </c>
      <c r="D176" t="s">
        <v>96</v>
      </c>
      <c r="G176">
        <v>25</v>
      </c>
    </row>
    <row r="177" spans="1:7" x14ac:dyDescent="0.15">
      <c r="A177" s="3">
        <v>2013</v>
      </c>
      <c r="B177" s="3" t="s">
        <v>130</v>
      </c>
      <c r="C177" s="3" t="str">
        <f>VLOOKUP(B177,大会情報!$A$2:$B$4,2,FALSE)</f>
        <v>WBFTインターナショナル大会</v>
      </c>
      <c r="D177" t="s">
        <v>70</v>
      </c>
      <c r="G177">
        <v>26</v>
      </c>
    </row>
    <row r="178" spans="1:7" x14ac:dyDescent="0.15">
      <c r="A178" s="3">
        <v>2013</v>
      </c>
      <c r="B178" s="3" t="s">
        <v>130</v>
      </c>
      <c r="C178" s="3" t="str">
        <f>VLOOKUP(B178,大会情報!$A$2:$B$4,2,FALSE)</f>
        <v>WBFTインターナショナル大会</v>
      </c>
      <c r="D178" t="s">
        <v>85</v>
      </c>
      <c r="G178">
        <v>27</v>
      </c>
    </row>
    <row r="179" spans="1:7" x14ac:dyDescent="0.15">
      <c r="A179" s="3">
        <v>2013</v>
      </c>
      <c r="B179" s="3" t="s">
        <v>130</v>
      </c>
      <c r="C179" s="3" t="str">
        <f>VLOOKUP(B179,大会情報!$A$2:$B$4,2,FALSE)</f>
        <v>WBFTインターナショナル大会</v>
      </c>
      <c r="D179" t="s">
        <v>97</v>
      </c>
      <c r="G179">
        <v>28</v>
      </c>
    </row>
    <row r="180" spans="1:7" x14ac:dyDescent="0.15">
      <c r="A180" s="3">
        <v>2013</v>
      </c>
      <c r="B180" s="3" t="s">
        <v>130</v>
      </c>
      <c r="C180" s="3" t="str">
        <f>VLOOKUP(B180,大会情報!$A$2:$B$4,2,FALSE)</f>
        <v>WBFTインターナショナル大会</v>
      </c>
      <c r="D180" t="s">
        <v>107</v>
      </c>
      <c r="G180">
        <v>29</v>
      </c>
    </row>
    <row r="181" spans="1:7" x14ac:dyDescent="0.15">
      <c r="A181" s="3">
        <v>2013</v>
      </c>
      <c r="B181" s="3" t="s">
        <v>130</v>
      </c>
      <c r="C181" s="3" t="str">
        <f>VLOOKUP(B181,大会情報!$A$2:$B$4,2,FALSE)</f>
        <v>WBFTインターナショナル大会</v>
      </c>
      <c r="D181" t="s">
        <v>95</v>
      </c>
      <c r="G181">
        <v>30</v>
      </c>
    </row>
    <row r="182" spans="1:7" x14ac:dyDescent="0.15">
      <c r="A182" s="3">
        <v>2013</v>
      </c>
      <c r="B182" s="3" t="s">
        <v>130</v>
      </c>
      <c r="C182" s="3" t="str">
        <f>VLOOKUP(B182,大会情報!$A$2:$B$4,2,FALSE)</f>
        <v>WBFTインターナショナル大会</v>
      </c>
      <c r="D182" t="s">
        <v>71</v>
      </c>
      <c r="G182">
        <v>31</v>
      </c>
    </row>
    <row r="183" spans="1:7" x14ac:dyDescent="0.15">
      <c r="A183" s="3">
        <v>2013</v>
      </c>
      <c r="B183" s="3" t="s">
        <v>130</v>
      </c>
      <c r="C183" s="3" t="str">
        <f>VLOOKUP(B183,大会情報!$A$2:$B$4,2,FALSE)</f>
        <v>WBFTインターナショナル大会</v>
      </c>
      <c r="D183" t="s">
        <v>78</v>
      </c>
      <c r="G183">
        <v>32</v>
      </c>
    </row>
    <row r="184" spans="1:7" x14ac:dyDescent="0.15">
      <c r="A184" s="3">
        <v>2013</v>
      </c>
      <c r="B184" s="3" t="s">
        <v>130</v>
      </c>
      <c r="C184" s="3" t="str">
        <f>VLOOKUP(B184,大会情報!$A$2:$B$4,2,FALSE)</f>
        <v>WBFTインターナショナル大会</v>
      </c>
      <c r="D184" t="s">
        <v>98</v>
      </c>
      <c r="G184">
        <v>33</v>
      </c>
    </row>
    <row r="185" spans="1:7" x14ac:dyDescent="0.15">
      <c r="A185" s="3">
        <v>2014</v>
      </c>
      <c r="B185" s="3" t="s">
        <v>131</v>
      </c>
      <c r="C185" s="3" t="str">
        <f>VLOOKUP(B185,大会情報!$A$2:$B$4,2,FALSE)</f>
        <v>全国バトンリンク大会</v>
      </c>
      <c r="D185" t="s">
        <v>110</v>
      </c>
      <c r="G185">
        <v>1</v>
      </c>
    </row>
    <row r="186" spans="1:7" x14ac:dyDescent="0.15">
      <c r="A186" s="3">
        <v>2014</v>
      </c>
      <c r="B186" s="3" t="s">
        <v>131</v>
      </c>
      <c r="C186" s="3" t="str">
        <f>VLOOKUP(B186,大会情報!$A$2:$B$4,2,FALSE)</f>
        <v>全国バトンリンク大会</v>
      </c>
      <c r="D186" t="s">
        <v>65</v>
      </c>
      <c r="G186">
        <v>2</v>
      </c>
    </row>
    <row r="187" spans="1:7" x14ac:dyDescent="0.15">
      <c r="A187" s="3">
        <v>2014</v>
      </c>
      <c r="B187" s="3" t="s">
        <v>131</v>
      </c>
      <c r="C187" s="3" t="str">
        <f>VLOOKUP(B187,大会情報!$A$2:$B$4,2,FALSE)</f>
        <v>全国バトンリンク大会</v>
      </c>
      <c r="D187" t="s">
        <v>74</v>
      </c>
      <c r="G187">
        <v>3</v>
      </c>
    </row>
    <row r="188" spans="1:7" x14ac:dyDescent="0.15">
      <c r="A188" s="3">
        <v>2014</v>
      </c>
      <c r="B188" s="3" t="s">
        <v>131</v>
      </c>
      <c r="C188" s="3" t="str">
        <f>VLOOKUP(B188,大会情報!$A$2:$B$4,2,FALSE)</f>
        <v>全国バトンリンク大会</v>
      </c>
      <c r="D188" t="s">
        <v>98</v>
      </c>
      <c r="G188">
        <v>4</v>
      </c>
    </row>
    <row r="189" spans="1:7" x14ac:dyDescent="0.15">
      <c r="A189" s="3">
        <v>2014</v>
      </c>
      <c r="B189" s="3" t="s">
        <v>131</v>
      </c>
      <c r="C189" s="3" t="str">
        <f>VLOOKUP(B189,大会情報!$A$2:$B$4,2,FALSE)</f>
        <v>全国バトンリンク大会</v>
      </c>
      <c r="D189" t="s">
        <v>76</v>
      </c>
      <c r="G189">
        <v>5</v>
      </c>
    </row>
    <row r="190" spans="1:7" x14ac:dyDescent="0.15">
      <c r="A190" s="3">
        <v>2014</v>
      </c>
      <c r="B190" s="3" t="s">
        <v>131</v>
      </c>
      <c r="C190" s="3" t="str">
        <f>VLOOKUP(B190,大会情報!$A$2:$B$4,2,FALSE)</f>
        <v>全国バトンリンク大会</v>
      </c>
      <c r="D190" t="s">
        <v>103</v>
      </c>
      <c r="G190">
        <v>6</v>
      </c>
    </row>
    <row r="191" spans="1:7" x14ac:dyDescent="0.15">
      <c r="A191" s="3">
        <v>2014</v>
      </c>
      <c r="B191" s="3" t="s">
        <v>131</v>
      </c>
      <c r="C191" s="3" t="str">
        <f>VLOOKUP(B191,大会情報!$A$2:$B$4,2,FALSE)</f>
        <v>全国バトンリンク大会</v>
      </c>
      <c r="D191" t="s">
        <v>88</v>
      </c>
      <c r="G191">
        <v>7</v>
      </c>
    </row>
    <row r="192" spans="1:7" x14ac:dyDescent="0.15">
      <c r="A192" s="3">
        <v>2014</v>
      </c>
      <c r="B192" s="3" t="s">
        <v>131</v>
      </c>
      <c r="C192" s="3" t="str">
        <f>VLOOKUP(B192,大会情報!$A$2:$B$4,2,FALSE)</f>
        <v>全国バトンリンク大会</v>
      </c>
      <c r="D192" t="s">
        <v>75</v>
      </c>
      <c r="G192">
        <v>8</v>
      </c>
    </row>
    <row r="193" spans="1:7" x14ac:dyDescent="0.15">
      <c r="A193" s="3">
        <v>2014</v>
      </c>
      <c r="B193" s="3" t="s">
        <v>131</v>
      </c>
      <c r="C193" s="3" t="str">
        <f>VLOOKUP(B193,大会情報!$A$2:$B$4,2,FALSE)</f>
        <v>全国バトンリンク大会</v>
      </c>
      <c r="D193" t="s">
        <v>95</v>
      </c>
      <c r="G193">
        <v>9</v>
      </c>
    </row>
    <row r="194" spans="1:7" x14ac:dyDescent="0.15">
      <c r="A194" s="3">
        <v>2014</v>
      </c>
      <c r="B194" s="3" t="s">
        <v>131</v>
      </c>
      <c r="C194" s="3" t="str">
        <f>VLOOKUP(B194,大会情報!$A$2:$B$4,2,FALSE)</f>
        <v>全国バトンリンク大会</v>
      </c>
      <c r="D194" t="s">
        <v>87</v>
      </c>
      <c r="G194">
        <v>10</v>
      </c>
    </row>
    <row r="195" spans="1:7" x14ac:dyDescent="0.15">
      <c r="A195" s="3">
        <v>2014</v>
      </c>
      <c r="B195" s="3" t="s">
        <v>131</v>
      </c>
      <c r="C195" s="3" t="str">
        <f>VLOOKUP(B195,大会情報!$A$2:$B$4,2,FALSE)</f>
        <v>全国バトンリンク大会</v>
      </c>
      <c r="D195" t="s">
        <v>101</v>
      </c>
      <c r="G195">
        <v>11</v>
      </c>
    </row>
    <row r="196" spans="1:7" x14ac:dyDescent="0.15">
      <c r="A196" s="3">
        <v>2014</v>
      </c>
      <c r="B196" s="3" t="s">
        <v>131</v>
      </c>
      <c r="C196" s="3" t="str">
        <f>VLOOKUP(B196,大会情報!$A$2:$B$4,2,FALSE)</f>
        <v>全国バトンリンク大会</v>
      </c>
      <c r="D196" t="s">
        <v>85</v>
      </c>
      <c r="G196">
        <v>12</v>
      </c>
    </row>
    <row r="197" spans="1:7" x14ac:dyDescent="0.15">
      <c r="A197" s="3">
        <v>2014</v>
      </c>
      <c r="B197" s="3" t="s">
        <v>131</v>
      </c>
      <c r="C197" s="3" t="str">
        <f>VLOOKUP(B197,大会情報!$A$2:$B$4,2,FALSE)</f>
        <v>全国バトンリンク大会</v>
      </c>
      <c r="D197" t="s">
        <v>79</v>
      </c>
      <c r="G197">
        <v>13</v>
      </c>
    </row>
    <row r="198" spans="1:7" x14ac:dyDescent="0.15">
      <c r="A198" s="3">
        <v>2014</v>
      </c>
      <c r="B198" s="3" t="s">
        <v>131</v>
      </c>
      <c r="C198" s="3" t="str">
        <f>VLOOKUP(B198,大会情報!$A$2:$B$4,2,FALSE)</f>
        <v>全国バトンリンク大会</v>
      </c>
      <c r="D198" t="s">
        <v>82</v>
      </c>
      <c r="G198">
        <v>14</v>
      </c>
    </row>
    <row r="199" spans="1:7" x14ac:dyDescent="0.15">
      <c r="A199" s="3">
        <v>2014</v>
      </c>
      <c r="B199" s="3" t="s">
        <v>131</v>
      </c>
      <c r="C199" s="3" t="str">
        <f>VLOOKUP(B199,大会情報!$A$2:$B$4,2,FALSE)</f>
        <v>全国バトンリンク大会</v>
      </c>
      <c r="D199" t="s">
        <v>96</v>
      </c>
      <c r="G199">
        <v>15</v>
      </c>
    </row>
    <row r="200" spans="1:7" x14ac:dyDescent="0.15">
      <c r="A200" s="3">
        <v>2014</v>
      </c>
      <c r="B200" s="3" t="s">
        <v>131</v>
      </c>
      <c r="C200" s="3" t="str">
        <f>VLOOKUP(B200,大会情報!$A$2:$B$4,2,FALSE)</f>
        <v>全国バトンリンク大会</v>
      </c>
      <c r="D200" t="s">
        <v>72</v>
      </c>
      <c r="G200">
        <v>16</v>
      </c>
    </row>
    <row r="201" spans="1:7" x14ac:dyDescent="0.15">
      <c r="A201" s="3">
        <v>2014</v>
      </c>
      <c r="B201" s="3" t="s">
        <v>131</v>
      </c>
      <c r="C201" s="3" t="str">
        <f>VLOOKUP(B201,大会情報!$A$2:$B$4,2,FALSE)</f>
        <v>全国バトンリンク大会</v>
      </c>
      <c r="D201" t="s">
        <v>111</v>
      </c>
      <c r="G201">
        <v>17</v>
      </c>
    </row>
    <row r="202" spans="1:7" x14ac:dyDescent="0.15">
      <c r="A202" s="3">
        <v>2014</v>
      </c>
      <c r="B202" s="3" t="s">
        <v>131</v>
      </c>
      <c r="C202" s="3" t="str">
        <f>VLOOKUP(B202,大会情報!$A$2:$B$4,2,FALSE)</f>
        <v>全国バトンリンク大会</v>
      </c>
      <c r="D202" t="s">
        <v>78</v>
      </c>
      <c r="G202">
        <v>18</v>
      </c>
    </row>
    <row r="203" spans="1:7" x14ac:dyDescent="0.15">
      <c r="A203" s="3">
        <v>2014</v>
      </c>
      <c r="B203" s="3" t="s">
        <v>131</v>
      </c>
      <c r="C203" s="3" t="str">
        <f>VLOOKUP(B203,大会情報!$A$2:$B$4,2,FALSE)</f>
        <v>全国バトンリンク大会</v>
      </c>
      <c r="D203" t="s">
        <v>106</v>
      </c>
      <c r="G203">
        <v>19</v>
      </c>
    </row>
    <row r="204" spans="1:7" x14ac:dyDescent="0.15">
      <c r="A204" s="3">
        <v>2014</v>
      </c>
      <c r="B204" s="3" t="s">
        <v>131</v>
      </c>
      <c r="C204" s="3" t="str">
        <f>VLOOKUP(B204,大会情報!$A$2:$B$4,2,FALSE)</f>
        <v>全国バトンリンク大会</v>
      </c>
      <c r="D204" t="s">
        <v>83</v>
      </c>
      <c r="G204">
        <v>20</v>
      </c>
    </row>
    <row r="205" spans="1:7" x14ac:dyDescent="0.15">
      <c r="A205" s="3">
        <v>2014</v>
      </c>
      <c r="B205" s="3" t="s">
        <v>131</v>
      </c>
      <c r="C205" s="3" t="str">
        <f>VLOOKUP(B205,大会情報!$A$2:$B$4,2,FALSE)</f>
        <v>全国バトンリンク大会</v>
      </c>
      <c r="D205" t="s">
        <v>92</v>
      </c>
      <c r="G205">
        <v>21</v>
      </c>
    </row>
    <row r="206" spans="1:7" x14ac:dyDescent="0.15">
      <c r="A206" s="3">
        <v>2014</v>
      </c>
      <c r="B206" s="3" t="s">
        <v>131</v>
      </c>
      <c r="C206" s="3" t="str">
        <f>VLOOKUP(B206,大会情報!$A$2:$B$4,2,FALSE)</f>
        <v>全国バトンリンク大会</v>
      </c>
      <c r="D206" t="s">
        <v>81</v>
      </c>
      <c r="G206">
        <v>22</v>
      </c>
    </row>
    <row r="207" spans="1:7" x14ac:dyDescent="0.15">
      <c r="A207" s="3">
        <v>2014</v>
      </c>
      <c r="B207" s="3" t="s">
        <v>131</v>
      </c>
      <c r="C207" s="3" t="str">
        <f>VLOOKUP(B207,大会情報!$A$2:$B$4,2,FALSE)</f>
        <v>全国バトンリンク大会</v>
      </c>
      <c r="D207" t="s">
        <v>91</v>
      </c>
      <c r="G207">
        <v>23</v>
      </c>
    </row>
    <row r="208" spans="1:7" x14ac:dyDescent="0.15">
      <c r="A208" s="3">
        <v>2014</v>
      </c>
      <c r="B208" s="3" t="s">
        <v>131</v>
      </c>
      <c r="C208" s="3" t="str">
        <f>VLOOKUP(B208,大会情報!$A$2:$B$4,2,FALSE)</f>
        <v>全国バトンリンク大会</v>
      </c>
      <c r="D208" t="s">
        <v>77</v>
      </c>
      <c r="G208">
        <v>24</v>
      </c>
    </row>
    <row r="209" spans="1:7" x14ac:dyDescent="0.15">
      <c r="A209" s="3">
        <v>2014</v>
      </c>
      <c r="B209" s="3" t="s">
        <v>131</v>
      </c>
      <c r="C209" s="3" t="str">
        <f>VLOOKUP(B209,大会情報!$A$2:$B$4,2,FALSE)</f>
        <v>全国バトンリンク大会</v>
      </c>
      <c r="D209" t="s">
        <v>100</v>
      </c>
      <c r="G209">
        <v>25</v>
      </c>
    </row>
    <row r="210" spans="1:7" x14ac:dyDescent="0.15">
      <c r="A210" s="3">
        <v>2014</v>
      </c>
      <c r="B210" s="3" t="s">
        <v>131</v>
      </c>
      <c r="C210" s="3" t="str">
        <f>VLOOKUP(B210,大会情報!$A$2:$B$4,2,FALSE)</f>
        <v>全国バトンリンク大会</v>
      </c>
      <c r="D210" t="s">
        <v>105</v>
      </c>
      <c r="G210">
        <v>26</v>
      </c>
    </row>
    <row r="211" spans="1:7" x14ac:dyDescent="0.15">
      <c r="A211" s="3">
        <v>2014</v>
      </c>
      <c r="B211" s="3" t="s">
        <v>131</v>
      </c>
      <c r="C211" s="3" t="str">
        <f>VLOOKUP(B211,大会情報!$A$2:$B$4,2,FALSE)</f>
        <v>全国バトンリンク大会</v>
      </c>
      <c r="D211" t="s">
        <v>67</v>
      </c>
      <c r="G211">
        <v>27</v>
      </c>
    </row>
    <row r="212" spans="1:7" x14ac:dyDescent="0.15">
      <c r="A212" s="3">
        <v>2014</v>
      </c>
      <c r="B212" s="3" t="s">
        <v>131</v>
      </c>
      <c r="C212" s="3" t="str">
        <f>VLOOKUP(B212,大会情報!$A$2:$B$4,2,FALSE)</f>
        <v>全国バトンリンク大会</v>
      </c>
      <c r="D212" t="s">
        <v>107</v>
      </c>
      <c r="G212">
        <v>28</v>
      </c>
    </row>
    <row r="213" spans="1:7" x14ac:dyDescent="0.15">
      <c r="A213" s="3">
        <v>2014</v>
      </c>
      <c r="B213" s="3" t="s">
        <v>131</v>
      </c>
      <c r="C213" s="3" t="str">
        <f>VLOOKUP(B213,大会情報!$A$2:$B$4,2,FALSE)</f>
        <v>全国バトンリンク大会</v>
      </c>
      <c r="D213" t="s">
        <v>70</v>
      </c>
      <c r="G213">
        <v>29</v>
      </c>
    </row>
    <row r="214" spans="1:7" x14ac:dyDescent="0.15">
      <c r="A214" s="3">
        <v>2014</v>
      </c>
      <c r="B214" s="3" t="s">
        <v>131</v>
      </c>
      <c r="C214" s="3" t="str">
        <f>VLOOKUP(B214,大会情報!$A$2:$B$4,2,FALSE)</f>
        <v>全国バトンリンク大会</v>
      </c>
      <c r="D214" t="s">
        <v>71</v>
      </c>
      <c r="G214">
        <v>30</v>
      </c>
    </row>
    <row r="215" spans="1:7" x14ac:dyDescent="0.15">
      <c r="A215" s="3">
        <v>2014</v>
      </c>
      <c r="B215" s="3" t="s">
        <v>131</v>
      </c>
      <c r="C215" s="3" t="str">
        <f>VLOOKUP(B215,大会情報!$A$2:$B$4,2,FALSE)</f>
        <v>全国バトンリンク大会</v>
      </c>
      <c r="D215" t="s">
        <v>97</v>
      </c>
      <c r="G215">
        <v>31</v>
      </c>
    </row>
    <row r="216" spans="1:7" x14ac:dyDescent="0.15">
      <c r="A216" s="3">
        <v>2014</v>
      </c>
      <c r="B216" s="3" t="s">
        <v>131</v>
      </c>
      <c r="C216" s="3" t="str">
        <f>VLOOKUP(B216,大会情報!$A$2:$B$4,2,FALSE)</f>
        <v>全国バトンリンク大会</v>
      </c>
      <c r="D216" t="s">
        <v>93</v>
      </c>
      <c r="G216">
        <v>32</v>
      </c>
    </row>
    <row r="217" spans="1:7" x14ac:dyDescent="0.15">
      <c r="A217" s="3">
        <v>2014</v>
      </c>
      <c r="B217" s="3" t="s">
        <v>131</v>
      </c>
      <c r="C217" s="3" t="str">
        <f>VLOOKUP(B217,大会情報!$A$2:$B$4,2,FALSE)</f>
        <v>全国バトンリンク大会</v>
      </c>
      <c r="D217" t="s">
        <v>113</v>
      </c>
      <c r="G217">
        <v>33</v>
      </c>
    </row>
    <row r="218" spans="1:7" x14ac:dyDescent="0.15">
      <c r="A218" s="3">
        <v>2014</v>
      </c>
      <c r="B218" s="3" t="s">
        <v>131</v>
      </c>
      <c r="C218" s="3" t="str">
        <f>VLOOKUP(B218,大会情報!$A$2:$B$4,2,FALSE)</f>
        <v>全国バトンリンク大会</v>
      </c>
      <c r="D218" t="s">
        <v>112</v>
      </c>
      <c r="G218">
        <v>34</v>
      </c>
    </row>
    <row r="219" spans="1:7" x14ac:dyDescent="0.15">
      <c r="A219" s="3">
        <v>2014</v>
      </c>
      <c r="B219" s="3" t="s">
        <v>131</v>
      </c>
      <c r="C219" s="3" t="str">
        <f>VLOOKUP(B219,大会情報!$A$2:$B$4,2,FALSE)</f>
        <v>全国バトンリンク大会</v>
      </c>
      <c r="D219" t="s">
        <v>68</v>
      </c>
      <c r="G219">
        <v>35</v>
      </c>
    </row>
    <row r="220" spans="1:7" x14ac:dyDescent="0.15">
      <c r="A220" s="3">
        <v>2014</v>
      </c>
      <c r="B220" s="3" t="s">
        <v>131</v>
      </c>
      <c r="C220" s="3" t="str">
        <f>VLOOKUP(B220,大会情報!$A$2:$B$4,2,FALSE)</f>
        <v>全国バトンリンク大会</v>
      </c>
      <c r="D220" t="s">
        <v>73</v>
      </c>
      <c r="G220">
        <v>36</v>
      </c>
    </row>
    <row r="221" spans="1:7" x14ac:dyDescent="0.15">
      <c r="A221" s="3">
        <v>2014</v>
      </c>
      <c r="B221" s="3" t="s">
        <v>132</v>
      </c>
      <c r="C221" s="3" t="str">
        <f>VLOOKUP(B221,大会情報!$A$2:$B$4,2,FALSE)</f>
        <v>全日本バトンリンク大会</v>
      </c>
      <c r="D221" t="s">
        <v>105</v>
      </c>
      <c r="G221">
        <v>1</v>
      </c>
    </row>
    <row r="222" spans="1:7" x14ac:dyDescent="0.15">
      <c r="A222" s="3">
        <v>2014</v>
      </c>
      <c r="B222" s="3" t="s">
        <v>132</v>
      </c>
      <c r="C222" s="3" t="str">
        <f>VLOOKUP(B222,大会情報!$A$2:$B$4,2,FALSE)</f>
        <v>全日本バトンリンク大会</v>
      </c>
      <c r="D222" t="s">
        <v>93</v>
      </c>
      <c r="G222">
        <v>2</v>
      </c>
    </row>
    <row r="223" spans="1:7" x14ac:dyDescent="0.15">
      <c r="A223" s="3">
        <v>2014</v>
      </c>
      <c r="B223" s="3" t="s">
        <v>132</v>
      </c>
      <c r="C223" s="3" t="str">
        <f>VLOOKUP(B223,大会情報!$A$2:$B$4,2,FALSE)</f>
        <v>全日本バトンリンク大会</v>
      </c>
      <c r="D223" t="s">
        <v>75</v>
      </c>
      <c r="G223">
        <v>3</v>
      </c>
    </row>
    <row r="224" spans="1:7" x14ac:dyDescent="0.15">
      <c r="A224" s="3">
        <v>2014</v>
      </c>
      <c r="B224" s="3" t="s">
        <v>132</v>
      </c>
      <c r="C224" s="3" t="str">
        <f>VLOOKUP(B224,大会情報!$A$2:$B$4,2,FALSE)</f>
        <v>全日本バトンリンク大会</v>
      </c>
      <c r="D224" t="s">
        <v>85</v>
      </c>
      <c r="G224">
        <v>4</v>
      </c>
    </row>
    <row r="225" spans="1:7" x14ac:dyDescent="0.15">
      <c r="A225" s="3">
        <v>2014</v>
      </c>
      <c r="B225" s="3" t="s">
        <v>132</v>
      </c>
      <c r="C225" s="3" t="str">
        <f>VLOOKUP(B225,大会情報!$A$2:$B$4,2,FALSE)</f>
        <v>全日本バトンリンク大会</v>
      </c>
      <c r="D225" t="s">
        <v>97</v>
      </c>
      <c r="G225">
        <v>5</v>
      </c>
    </row>
    <row r="226" spans="1:7" x14ac:dyDescent="0.15">
      <c r="A226" s="3">
        <v>2014</v>
      </c>
      <c r="B226" s="3" t="s">
        <v>132</v>
      </c>
      <c r="C226" s="3" t="str">
        <f>VLOOKUP(B226,大会情報!$A$2:$B$4,2,FALSE)</f>
        <v>全日本バトンリンク大会</v>
      </c>
      <c r="D226" t="s">
        <v>81</v>
      </c>
      <c r="G226">
        <v>6</v>
      </c>
    </row>
    <row r="227" spans="1:7" x14ac:dyDescent="0.15">
      <c r="A227" s="3">
        <v>2014</v>
      </c>
      <c r="B227" s="3" t="s">
        <v>132</v>
      </c>
      <c r="C227" s="3" t="str">
        <f>VLOOKUP(B227,大会情報!$A$2:$B$4,2,FALSE)</f>
        <v>全日本バトンリンク大会</v>
      </c>
      <c r="D227" t="s">
        <v>76</v>
      </c>
      <c r="G227">
        <v>7</v>
      </c>
    </row>
    <row r="228" spans="1:7" x14ac:dyDescent="0.15">
      <c r="A228" s="3">
        <v>2014</v>
      </c>
      <c r="B228" s="3" t="s">
        <v>132</v>
      </c>
      <c r="C228" s="3" t="str">
        <f>VLOOKUP(B228,大会情報!$A$2:$B$4,2,FALSE)</f>
        <v>全日本バトンリンク大会</v>
      </c>
      <c r="D228" t="s">
        <v>110</v>
      </c>
      <c r="G228">
        <v>8</v>
      </c>
    </row>
    <row r="229" spans="1:7" x14ac:dyDescent="0.15">
      <c r="A229" s="3">
        <v>2014</v>
      </c>
      <c r="B229" s="3" t="s">
        <v>132</v>
      </c>
      <c r="C229" s="3" t="str">
        <f>VLOOKUP(B229,大会情報!$A$2:$B$4,2,FALSE)</f>
        <v>全日本バトンリンク大会</v>
      </c>
      <c r="D229" t="s">
        <v>73</v>
      </c>
      <c r="G229">
        <v>9</v>
      </c>
    </row>
    <row r="230" spans="1:7" x14ac:dyDescent="0.15">
      <c r="A230" s="3">
        <v>2014</v>
      </c>
      <c r="B230" s="3" t="s">
        <v>132</v>
      </c>
      <c r="C230" s="3" t="str">
        <f>VLOOKUP(B230,大会情報!$A$2:$B$4,2,FALSE)</f>
        <v>全日本バトンリンク大会</v>
      </c>
      <c r="D230" t="s">
        <v>72</v>
      </c>
      <c r="G230">
        <v>10</v>
      </c>
    </row>
    <row r="231" spans="1:7" x14ac:dyDescent="0.15">
      <c r="A231" s="3">
        <v>2014</v>
      </c>
      <c r="B231" s="3" t="s">
        <v>132</v>
      </c>
      <c r="C231" s="3" t="str">
        <f>VLOOKUP(B231,大会情報!$A$2:$B$4,2,FALSE)</f>
        <v>全日本バトンリンク大会</v>
      </c>
      <c r="D231" t="s">
        <v>68</v>
      </c>
      <c r="G231">
        <v>11</v>
      </c>
    </row>
    <row r="232" spans="1:7" x14ac:dyDescent="0.15">
      <c r="A232" s="3">
        <v>2014</v>
      </c>
      <c r="B232" s="3" t="s">
        <v>132</v>
      </c>
      <c r="C232" s="3" t="str">
        <f>VLOOKUP(B232,大会情報!$A$2:$B$4,2,FALSE)</f>
        <v>全日本バトンリンク大会</v>
      </c>
      <c r="D232" t="s">
        <v>87</v>
      </c>
      <c r="G232">
        <v>12</v>
      </c>
    </row>
    <row r="233" spans="1:7" x14ac:dyDescent="0.15">
      <c r="A233" s="3">
        <v>2014</v>
      </c>
      <c r="B233" s="3" t="s">
        <v>132</v>
      </c>
      <c r="C233" s="3" t="str">
        <f>VLOOKUP(B233,大会情報!$A$2:$B$4,2,FALSE)</f>
        <v>全日本バトンリンク大会</v>
      </c>
      <c r="D233" t="s">
        <v>74</v>
      </c>
      <c r="G233">
        <v>13</v>
      </c>
    </row>
    <row r="234" spans="1:7" x14ac:dyDescent="0.15">
      <c r="A234" s="3">
        <v>2014</v>
      </c>
      <c r="B234" s="3" t="s">
        <v>132</v>
      </c>
      <c r="C234" s="3" t="str">
        <f>VLOOKUP(B234,大会情報!$A$2:$B$4,2,FALSE)</f>
        <v>全日本バトンリンク大会</v>
      </c>
      <c r="D234" t="s">
        <v>71</v>
      </c>
      <c r="G234">
        <v>14</v>
      </c>
    </row>
    <row r="235" spans="1:7" x14ac:dyDescent="0.15">
      <c r="A235" s="3">
        <v>2014</v>
      </c>
      <c r="B235" s="3" t="s">
        <v>132</v>
      </c>
      <c r="C235" s="3" t="str">
        <f>VLOOKUP(B235,大会情報!$A$2:$B$4,2,FALSE)</f>
        <v>全日本バトンリンク大会</v>
      </c>
      <c r="D235" t="s">
        <v>65</v>
      </c>
      <c r="G235">
        <v>15</v>
      </c>
    </row>
    <row r="236" spans="1:7" x14ac:dyDescent="0.15">
      <c r="A236" s="3">
        <v>2014</v>
      </c>
      <c r="B236" s="3" t="s">
        <v>132</v>
      </c>
      <c r="C236" s="3" t="str">
        <f>VLOOKUP(B236,大会情報!$A$2:$B$4,2,FALSE)</f>
        <v>全日本バトンリンク大会</v>
      </c>
      <c r="D236" t="s">
        <v>79</v>
      </c>
      <c r="G236">
        <v>16</v>
      </c>
    </row>
    <row r="237" spans="1:7" x14ac:dyDescent="0.15">
      <c r="A237" s="3">
        <v>2014</v>
      </c>
      <c r="B237" s="3" t="s">
        <v>132</v>
      </c>
      <c r="C237" s="3" t="str">
        <f>VLOOKUP(B237,大会情報!$A$2:$B$4,2,FALSE)</f>
        <v>全日本バトンリンク大会</v>
      </c>
      <c r="D237" t="s">
        <v>92</v>
      </c>
      <c r="G237">
        <v>17</v>
      </c>
    </row>
    <row r="238" spans="1:7" x14ac:dyDescent="0.15">
      <c r="A238" s="3">
        <v>2014</v>
      </c>
      <c r="B238" s="3" t="s">
        <v>132</v>
      </c>
      <c r="C238" s="3" t="str">
        <f>VLOOKUP(B238,大会情報!$A$2:$B$4,2,FALSE)</f>
        <v>全日本バトンリンク大会</v>
      </c>
      <c r="D238" t="s">
        <v>113</v>
      </c>
      <c r="G238">
        <v>18</v>
      </c>
    </row>
    <row r="239" spans="1:7" x14ac:dyDescent="0.15">
      <c r="A239" s="3">
        <v>2014</v>
      </c>
      <c r="B239" s="3" t="s">
        <v>132</v>
      </c>
      <c r="C239" s="3" t="str">
        <f>VLOOKUP(B239,大会情報!$A$2:$B$4,2,FALSE)</f>
        <v>全日本バトンリンク大会</v>
      </c>
      <c r="D239" t="s">
        <v>95</v>
      </c>
      <c r="G239">
        <v>19</v>
      </c>
    </row>
    <row r="240" spans="1:7" x14ac:dyDescent="0.15">
      <c r="A240" s="3">
        <v>2014</v>
      </c>
      <c r="B240" s="3" t="s">
        <v>132</v>
      </c>
      <c r="C240" s="3" t="str">
        <f>VLOOKUP(B240,大会情報!$A$2:$B$4,2,FALSE)</f>
        <v>全日本バトンリンク大会</v>
      </c>
      <c r="D240" t="s">
        <v>106</v>
      </c>
      <c r="G240">
        <v>20</v>
      </c>
    </row>
    <row r="241" spans="1:7" x14ac:dyDescent="0.15">
      <c r="A241" s="3">
        <v>2014</v>
      </c>
      <c r="B241" s="3" t="s">
        <v>132</v>
      </c>
      <c r="C241" s="3" t="str">
        <f>VLOOKUP(B241,大会情報!$A$2:$B$4,2,FALSE)</f>
        <v>全日本バトンリンク大会</v>
      </c>
      <c r="D241" t="s">
        <v>91</v>
      </c>
      <c r="G241">
        <v>21</v>
      </c>
    </row>
    <row r="242" spans="1:7" x14ac:dyDescent="0.15">
      <c r="A242" s="3">
        <v>2014</v>
      </c>
      <c r="B242" s="3" t="s">
        <v>132</v>
      </c>
      <c r="C242" s="3" t="str">
        <f>VLOOKUP(B242,大会情報!$A$2:$B$4,2,FALSE)</f>
        <v>全日本バトンリンク大会</v>
      </c>
      <c r="D242" t="s">
        <v>82</v>
      </c>
      <c r="G242">
        <v>22</v>
      </c>
    </row>
    <row r="243" spans="1:7" x14ac:dyDescent="0.15">
      <c r="A243" s="3">
        <v>2014</v>
      </c>
      <c r="B243" s="3" t="s">
        <v>132</v>
      </c>
      <c r="C243" s="3" t="str">
        <f>VLOOKUP(B243,大会情報!$A$2:$B$4,2,FALSE)</f>
        <v>全日本バトンリンク大会</v>
      </c>
      <c r="D243" t="s">
        <v>111</v>
      </c>
      <c r="G243">
        <v>23</v>
      </c>
    </row>
    <row r="244" spans="1:7" x14ac:dyDescent="0.15">
      <c r="A244" s="3">
        <v>2014</v>
      </c>
      <c r="B244" s="3" t="s">
        <v>132</v>
      </c>
      <c r="C244" s="3" t="str">
        <f>VLOOKUP(B244,大会情報!$A$2:$B$4,2,FALSE)</f>
        <v>全日本バトンリンク大会</v>
      </c>
      <c r="D244" t="s">
        <v>67</v>
      </c>
      <c r="G244">
        <v>24</v>
      </c>
    </row>
    <row r="245" spans="1:7" x14ac:dyDescent="0.15">
      <c r="A245" s="3">
        <v>2014</v>
      </c>
      <c r="B245" s="3" t="s">
        <v>132</v>
      </c>
      <c r="C245" s="3" t="str">
        <f>VLOOKUP(B245,大会情報!$A$2:$B$4,2,FALSE)</f>
        <v>全日本バトンリンク大会</v>
      </c>
      <c r="D245" t="s">
        <v>88</v>
      </c>
      <c r="G245">
        <v>25</v>
      </c>
    </row>
    <row r="246" spans="1:7" x14ac:dyDescent="0.15">
      <c r="A246" s="3">
        <v>2014</v>
      </c>
      <c r="B246" s="3" t="s">
        <v>132</v>
      </c>
      <c r="C246" s="3" t="str">
        <f>VLOOKUP(B246,大会情報!$A$2:$B$4,2,FALSE)</f>
        <v>全日本バトンリンク大会</v>
      </c>
      <c r="D246" t="s">
        <v>107</v>
      </c>
      <c r="G246">
        <v>26</v>
      </c>
    </row>
    <row r="247" spans="1:7" x14ac:dyDescent="0.15">
      <c r="A247" s="3">
        <v>2014</v>
      </c>
      <c r="B247" s="3" t="s">
        <v>132</v>
      </c>
      <c r="C247" s="3" t="str">
        <f>VLOOKUP(B247,大会情報!$A$2:$B$4,2,FALSE)</f>
        <v>全日本バトンリンク大会</v>
      </c>
      <c r="D247" t="s">
        <v>112</v>
      </c>
      <c r="G247">
        <v>27</v>
      </c>
    </row>
    <row r="248" spans="1:7" x14ac:dyDescent="0.15">
      <c r="A248" s="3">
        <v>2014</v>
      </c>
      <c r="B248" s="3" t="s">
        <v>132</v>
      </c>
      <c r="C248" s="3" t="str">
        <f>VLOOKUP(B248,大会情報!$A$2:$B$4,2,FALSE)</f>
        <v>全日本バトンリンク大会</v>
      </c>
      <c r="D248" t="s">
        <v>83</v>
      </c>
      <c r="G248">
        <v>28</v>
      </c>
    </row>
    <row r="249" spans="1:7" x14ac:dyDescent="0.15">
      <c r="A249" s="3">
        <v>2014</v>
      </c>
      <c r="B249" s="3" t="s">
        <v>132</v>
      </c>
      <c r="C249" s="3" t="str">
        <f>VLOOKUP(B249,大会情報!$A$2:$B$4,2,FALSE)</f>
        <v>全日本バトンリンク大会</v>
      </c>
      <c r="D249" t="s">
        <v>78</v>
      </c>
      <c r="G249">
        <v>29</v>
      </c>
    </row>
    <row r="250" spans="1:7" x14ac:dyDescent="0.15">
      <c r="A250" s="3">
        <v>2014</v>
      </c>
      <c r="B250" s="3" t="s">
        <v>132</v>
      </c>
      <c r="C250" s="3" t="str">
        <f>VLOOKUP(B250,大会情報!$A$2:$B$4,2,FALSE)</f>
        <v>全日本バトンリンク大会</v>
      </c>
      <c r="D250" t="s">
        <v>96</v>
      </c>
      <c r="G250">
        <v>30</v>
      </c>
    </row>
    <row r="251" spans="1:7" x14ac:dyDescent="0.15">
      <c r="A251" s="3">
        <v>2014</v>
      </c>
      <c r="B251" s="3" t="s">
        <v>132</v>
      </c>
      <c r="C251" s="3" t="str">
        <f>VLOOKUP(B251,大会情報!$A$2:$B$4,2,FALSE)</f>
        <v>全日本バトンリンク大会</v>
      </c>
      <c r="D251" t="s">
        <v>70</v>
      </c>
      <c r="G251">
        <v>31</v>
      </c>
    </row>
    <row r="252" spans="1:7" x14ac:dyDescent="0.15">
      <c r="A252" s="3">
        <v>2014</v>
      </c>
      <c r="B252" s="3" t="s">
        <v>132</v>
      </c>
      <c r="C252" s="3" t="str">
        <f>VLOOKUP(B252,大会情報!$A$2:$B$4,2,FALSE)</f>
        <v>全日本バトンリンク大会</v>
      </c>
      <c r="D252" t="s">
        <v>100</v>
      </c>
      <c r="G252">
        <v>32</v>
      </c>
    </row>
    <row r="253" spans="1:7" x14ac:dyDescent="0.15">
      <c r="A253" s="3">
        <v>2014</v>
      </c>
      <c r="B253" s="3" t="s">
        <v>132</v>
      </c>
      <c r="C253" s="3" t="str">
        <f>VLOOKUP(B253,大会情報!$A$2:$B$4,2,FALSE)</f>
        <v>全日本バトンリンク大会</v>
      </c>
      <c r="D253" t="s">
        <v>77</v>
      </c>
      <c r="G253">
        <v>33</v>
      </c>
    </row>
    <row r="254" spans="1:7" x14ac:dyDescent="0.15">
      <c r="A254" s="3">
        <v>2014</v>
      </c>
      <c r="B254" s="3" t="s">
        <v>132</v>
      </c>
      <c r="C254" s="3" t="str">
        <f>VLOOKUP(B254,大会情報!$A$2:$B$4,2,FALSE)</f>
        <v>全日本バトンリンク大会</v>
      </c>
      <c r="D254" t="s">
        <v>101</v>
      </c>
      <c r="G254">
        <v>34</v>
      </c>
    </row>
    <row r="255" spans="1:7" x14ac:dyDescent="0.15">
      <c r="A255" s="3">
        <v>2014</v>
      </c>
      <c r="B255" s="3" t="s">
        <v>132</v>
      </c>
      <c r="C255" s="3" t="str">
        <f>VLOOKUP(B255,大会情報!$A$2:$B$4,2,FALSE)</f>
        <v>全日本バトンリンク大会</v>
      </c>
      <c r="D255" t="s">
        <v>103</v>
      </c>
      <c r="G255">
        <v>35</v>
      </c>
    </row>
    <row r="256" spans="1:7" x14ac:dyDescent="0.15">
      <c r="A256" s="3">
        <v>2014</v>
      </c>
      <c r="B256" s="3" t="s">
        <v>132</v>
      </c>
      <c r="C256" s="3" t="str">
        <f>VLOOKUP(B256,大会情報!$A$2:$B$4,2,FALSE)</f>
        <v>全日本バトンリンク大会</v>
      </c>
      <c r="D256" t="s">
        <v>98</v>
      </c>
      <c r="G256">
        <v>36</v>
      </c>
    </row>
    <row r="257" spans="1:7" x14ac:dyDescent="0.15">
      <c r="A257" s="3">
        <v>2014</v>
      </c>
      <c r="B257" s="3" t="s">
        <v>124</v>
      </c>
      <c r="C257" s="3" t="str">
        <f>VLOOKUP(B257,大会情報!$A$2:$B$4,2,FALSE)</f>
        <v>WBFTインターナショナル大会</v>
      </c>
      <c r="D257" t="s">
        <v>68</v>
      </c>
      <c r="G257">
        <v>1</v>
      </c>
    </row>
    <row r="258" spans="1:7" x14ac:dyDescent="0.15">
      <c r="A258" s="3">
        <v>2014</v>
      </c>
      <c r="B258" s="3" t="s">
        <v>124</v>
      </c>
      <c r="C258" s="3" t="str">
        <f>VLOOKUP(B258,大会情報!$A$2:$B$4,2,FALSE)</f>
        <v>WBFTインターナショナル大会</v>
      </c>
      <c r="D258" t="s">
        <v>73</v>
      </c>
      <c r="G258">
        <v>2</v>
      </c>
    </row>
    <row r="259" spans="1:7" x14ac:dyDescent="0.15">
      <c r="A259" s="3">
        <v>2014</v>
      </c>
      <c r="B259" s="3" t="s">
        <v>124</v>
      </c>
      <c r="C259" s="3" t="str">
        <f>VLOOKUP(B259,大会情報!$A$2:$B$4,2,FALSE)</f>
        <v>WBFTインターナショナル大会</v>
      </c>
      <c r="D259" t="s">
        <v>95</v>
      </c>
      <c r="G259">
        <v>3</v>
      </c>
    </row>
    <row r="260" spans="1:7" x14ac:dyDescent="0.15">
      <c r="A260" s="3">
        <v>2014</v>
      </c>
      <c r="B260" s="3" t="s">
        <v>124</v>
      </c>
      <c r="C260" s="3" t="str">
        <f>VLOOKUP(B260,大会情報!$A$2:$B$4,2,FALSE)</f>
        <v>WBFTインターナショナル大会</v>
      </c>
      <c r="D260" t="s">
        <v>72</v>
      </c>
      <c r="G260">
        <v>4</v>
      </c>
    </row>
    <row r="261" spans="1:7" x14ac:dyDescent="0.15">
      <c r="A261" s="3">
        <v>2014</v>
      </c>
      <c r="B261" s="3" t="s">
        <v>124</v>
      </c>
      <c r="C261" s="3" t="str">
        <f>VLOOKUP(B261,大会情報!$A$2:$B$4,2,FALSE)</f>
        <v>WBFTインターナショナル大会</v>
      </c>
      <c r="D261" t="s">
        <v>70</v>
      </c>
      <c r="G261">
        <v>5</v>
      </c>
    </row>
    <row r="262" spans="1:7" x14ac:dyDescent="0.15">
      <c r="A262" s="3">
        <v>2014</v>
      </c>
      <c r="B262" s="3" t="s">
        <v>124</v>
      </c>
      <c r="C262" s="3" t="str">
        <f>VLOOKUP(B262,大会情報!$A$2:$B$4,2,FALSE)</f>
        <v>WBFTインターナショナル大会</v>
      </c>
      <c r="D262" t="s">
        <v>67</v>
      </c>
      <c r="G262">
        <v>6</v>
      </c>
    </row>
    <row r="263" spans="1:7" x14ac:dyDescent="0.15">
      <c r="A263" s="3">
        <v>2014</v>
      </c>
      <c r="B263" s="3" t="s">
        <v>124</v>
      </c>
      <c r="C263" s="3" t="str">
        <f>VLOOKUP(B263,大会情報!$A$2:$B$4,2,FALSE)</f>
        <v>WBFTインターナショナル大会</v>
      </c>
      <c r="D263" t="s">
        <v>93</v>
      </c>
      <c r="G263">
        <v>7</v>
      </c>
    </row>
    <row r="264" spans="1:7" x14ac:dyDescent="0.15">
      <c r="A264" s="3">
        <v>2014</v>
      </c>
      <c r="B264" s="3" t="s">
        <v>124</v>
      </c>
      <c r="C264" s="3" t="str">
        <f>VLOOKUP(B264,大会情報!$A$2:$B$4,2,FALSE)</f>
        <v>WBFTインターナショナル大会</v>
      </c>
      <c r="D264" t="s">
        <v>74</v>
      </c>
      <c r="G264">
        <v>8</v>
      </c>
    </row>
    <row r="265" spans="1:7" x14ac:dyDescent="0.15">
      <c r="A265" s="3">
        <v>2014</v>
      </c>
      <c r="B265" s="3" t="s">
        <v>124</v>
      </c>
      <c r="C265" s="3" t="str">
        <f>VLOOKUP(B265,大会情報!$A$2:$B$4,2,FALSE)</f>
        <v>WBFTインターナショナル大会</v>
      </c>
      <c r="D265" t="s">
        <v>103</v>
      </c>
      <c r="G265">
        <v>9</v>
      </c>
    </row>
    <row r="266" spans="1:7" x14ac:dyDescent="0.15">
      <c r="A266" s="3">
        <v>2014</v>
      </c>
      <c r="B266" s="3" t="s">
        <v>124</v>
      </c>
      <c r="C266" s="3" t="str">
        <f>VLOOKUP(B266,大会情報!$A$2:$B$4,2,FALSE)</f>
        <v>WBFTインターナショナル大会</v>
      </c>
      <c r="D266" t="s">
        <v>81</v>
      </c>
      <c r="G266">
        <v>10</v>
      </c>
    </row>
    <row r="267" spans="1:7" x14ac:dyDescent="0.15">
      <c r="A267" s="3">
        <v>2014</v>
      </c>
      <c r="B267" s="3" t="s">
        <v>124</v>
      </c>
      <c r="C267" s="3" t="str">
        <f>VLOOKUP(B267,大会情報!$A$2:$B$4,2,FALSE)</f>
        <v>WBFTインターナショナル大会</v>
      </c>
      <c r="D267" t="s">
        <v>82</v>
      </c>
      <c r="G267">
        <v>11</v>
      </c>
    </row>
    <row r="268" spans="1:7" x14ac:dyDescent="0.15">
      <c r="A268" s="3">
        <v>2014</v>
      </c>
      <c r="B268" s="3" t="s">
        <v>124</v>
      </c>
      <c r="C268" s="3" t="str">
        <f>VLOOKUP(B268,大会情報!$A$2:$B$4,2,FALSE)</f>
        <v>WBFTインターナショナル大会</v>
      </c>
      <c r="D268" t="s">
        <v>85</v>
      </c>
      <c r="G268">
        <v>12</v>
      </c>
    </row>
    <row r="269" spans="1:7" x14ac:dyDescent="0.15">
      <c r="A269" s="3">
        <v>2014</v>
      </c>
      <c r="B269" s="3" t="s">
        <v>124</v>
      </c>
      <c r="C269" s="3" t="str">
        <f>VLOOKUP(B269,大会情報!$A$2:$B$4,2,FALSE)</f>
        <v>WBFTインターナショナル大会</v>
      </c>
      <c r="D269" t="s">
        <v>87</v>
      </c>
      <c r="G269">
        <v>13</v>
      </c>
    </row>
    <row r="270" spans="1:7" x14ac:dyDescent="0.15">
      <c r="A270" s="3">
        <v>2014</v>
      </c>
      <c r="B270" s="3" t="s">
        <v>124</v>
      </c>
      <c r="C270" s="3" t="str">
        <f>VLOOKUP(B270,大会情報!$A$2:$B$4,2,FALSE)</f>
        <v>WBFTインターナショナル大会</v>
      </c>
      <c r="D270" t="s">
        <v>96</v>
      </c>
      <c r="G270">
        <v>14</v>
      </c>
    </row>
    <row r="271" spans="1:7" x14ac:dyDescent="0.15">
      <c r="A271" s="3">
        <v>2014</v>
      </c>
      <c r="B271" s="3" t="s">
        <v>124</v>
      </c>
      <c r="C271" s="3" t="str">
        <f>VLOOKUP(B271,大会情報!$A$2:$B$4,2,FALSE)</f>
        <v>WBFTインターナショナル大会</v>
      </c>
      <c r="D271" t="s">
        <v>105</v>
      </c>
      <c r="G271">
        <v>15</v>
      </c>
    </row>
    <row r="272" spans="1:7" x14ac:dyDescent="0.15">
      <c r="A272" s="3">
        <v>2014</v>
      </c>
      <c r="B272" s="3" t="s">
        <v>124</v>
      </c>
      <c r="C272" s="3" t="str">
        <f>VLOOKUP(B272,大会情報!$A$2:$B$4,2,FALSE)</f>
        <v>WBFTインターナショナル大会</v>
      </c>
      <c r="D272" t="s">
        <v>75</v>
      </c>
      <c r="G272">
        <v>16</v>
      </c>
    </row>
    <row r="273" spans="1:7" x14ac:dyDescent="0.15">
      <c r="A273" s="3">
        <v>2014</v>
      </c>
      <c r="B273" s="3" t="s">
        <v>124</v>
      </c>
      <c r="C273" s="3" t="str">
        <f>VLOOKUP(B273,大会情報!$A$2:$B$4,2,FALSE)</f>
        <v>WBFTインターナショナル大会</v>
      </c>
      <c r="D273" t="s">
        <v>112</v>
      </c>
      <c r="G273">
        <v>17</v>
      </c>
    </row>
    <row r="274" spans="1:7" x14ac:dyDescent="0.15">
      <c r="A274" s="3">
        <v>2014</v>
      </c>
      <c r="B274" s="3" t="s">
        <v>124</v>
      </c>
      <c r="C274" s="3" t="str">
        <f>VLOOKUP(B274,大会情報!$A$2:$B$4,2,FALSE)</f>
        <v>WBFTインターナショナル大会</v>
      </c>
      <c r="D274" t="s">
        <v>113</v>
      </c>
      <c r="G274">
        <v>18</v>
      </c>
    </row>
    <row r="275" spans="1:7" x14ac:dyDescent="0.15">
      <c r="A275" s="3">
        <v>2014</v>
      </c>
      <c r="B275" s="3" t="s">
        <v>124</v>
      </c>
      <c r="C275" s="3" t="str">
        <f>VLOOKUP(B275,大会情報!$A$2:$B$4,2,FALSE)</f>
        <v>WBFTインターナショナル大会</v>
      </c>
      <c r="D275" t="s">
        <v>71</v>
      </c>
      <c r="G275">
        <v>19</v>
      </c>
    </row>
    <row r="276" spans="1:7" x14ac:dyDescent="0.15">
      <c r="A276" s="3">
        <v>2014</v>
      </c>
      <c r="B276" s="3" t="s">
        <v>124</v>
      </c>
      <c r="C276" s="3" t="str">
        <f>VLOOKUP(B276,大会情報!$A$2:$B$4,2,FALSE)</f>
        <v>WBFTインターナショナル大会</v>
      </c>
      <c r="D276" t="s">
        <v>111</v>
      </c>
      <c r="G276">
        <v>20</v>
      </c>
    </row>
    <row r="277" spans="1:7" x14ac:dyDescent="0.15">
      <c r="A277" s="3">
        <v>2014</v>
      </c>
      <c r="B277" s="3" t="s">
        <v>124</v>
      </c>
      <c r="C277" s="3" t="str">
        <f>VLOOKUP(B277,大会情報!$A$2:$B$4,2,FALSE)</f>
        <v>WBFTインターナショナル大会</v>
      </c>
      <c r="D277" t="s">
        <v>92</v>
      </c>
      <c r="G277">
        <v>21</v>
      </c>
    </row>
    <row r="278" spans="1:7" x14ac:dyDescent="0.15">
      <c r="A278" s="3">
        <v>2014</v>
      </c>
      <c r="B278" s="3" t="s">
        <v>124</v>
      </c>
      <c r="C278" s="3" t="str">
        <f>VLOOKUP(B278,大会情報!$A$2:$B$4,2,FALSE)</f>
        <v>WBFTインターナショナル大会</v>
      </c>
      <c r="D278" t="s">
        <v>97</v>
      </c>
      <c r="G278">
        <v>22</v>
      </c>
    </row>
    <row r="279" spans="1:7" x14ac:dyDescent="0.15">
      <c r="A279" s="3">
        <v>2014</v>
      </c>
      <c r="B279" s="3" t="s">
        <v>124</v>
      </c>
      <c r="C279" s="3" t="str">
        <f>VLOOKUP(B279,大会情報!$A$2:$B$4,2,FALSE)</f>
        <v>WBFTインターナショナル大会</v>
      </c>
      <c r="D279" t="s">
        <v>77</v>
      </c>
      <c r="G279">
        <v>23</v>
      </c>
    </row>
    <row r="280" spans="1:7" x14ac:dyDescent="0.15">
      <c r="A280" s="3">
        <v>2014</v>
      </c>
      <c r="B280" s="3" t="s">
        <v>124</v>
      </c>
      <c r="C280" s="3" t="str">
        <f>VLOOKUP(B280,大会情報!$A$2:$B$4,2,FALSE)</f>
        <v>WBFTインターナショナル大会</v>
      </c>
      <c r="D280" t="s">
        <v>79</v>
      </c>
      <c r="G280">
        <v>24</v>
      </c>
    </row>
    <row r="281" spans="1:7" x14ac:dyDescent="0.15">
      <c r="A281" s="3">
        <v>2014</v>
      </c>
      <c r="B281" s="3" t="s">
        <v>124</v>
      </c>
      <c r="C281" s="3" t="str">
        <f>VLOOKUP(B281,大会情報!$A$2:$B$4,2,FALSE)</f>
        <v>WBFTインターナショナル大会</v>
      </c>
      <c r="D281" t="s">
        <v>76</v>
      </c>
      <c r="G281">
        <v>25</v>
      </c>
    </row>
    <row r="282" spans="1:7" x14ac:dyDescent="0.15">
      <c r="A282" s="3">
        <v>2014</v>
      </c>
      <c r="B282" s="3" t="s">
        <v>124</v>
      </c>
      <c r="C282" s="3" t="str">
        <f>VLOOKUP(B282,大会情報!$A$2:$B$4,2,FALSE)</f>
        <v>WBFTインターナショナル大会</v>
      </c>
      <c r="D282" t="s">
        <v>65</v>
      </c>
      <c r="G282">
        <v>26</v>
      </c>
    </row>
    <row r="283" spans="1:7" x14ac:dyDescent="0.15">
      <c r="A283" s="3">
        <v>2014</v>
      </c>
      <c r="B283" s="3" t="s">
        <v>124</v>
      </c>
      <c r="C283" s="3" t="str">
        <f>VLOOKUP(B283,大会情報!$A$2:$B$4,2,FALSE)</f>
        <v>WBFTインターナショナル大会</v>
      </c>
      <c r="D283" t="s">
        <v>91</v>
      </c>
      <c r="G283">
        <v>27</v>
      </c>
    </row>
    <row r="284" spans="1:7" x14ac:dyDescent="0.15">
      <c r="A284" s="3">
        <v>2014</v>
      </c>
      <c r="B284" s="3" t="s">
        <v>124</v>
      </c>
      <c r="C284" s="3" t="str">
        <f>VLOOKUP(B284,大会情報!$A$2:$B$4,2,FALSE)</f>
        <v>WBFTインターナショナル大会</v>
      </c>
      <c r="D284" t="s">
        <v>100</v>
      </c>
      <c r="G284">
        <v>28</v>
      </c>
    </row>
    <row r="285" spans="1:7" x14ac:dyDescent="0.15">
      <c r="A285" s="3">
        <v>2014</v>
      </c>
      <c r="B285" s="3" t="s">
        <v>124</v>
      </c>
      <c r="C285" s="3" t="str">
        <f>VLOOKUP(B285,大会情報!$A$2:$B$4,2,FALSE)</f>
        <v>WBFTインターナショナル大会</v>
      </c>
      <c r="D285" t="s">
        <v>110</v>
      </c>
      <c r="G285">
        <v>29</v>
      </c>
    </row>
    <row r="286" spans="1:7" x14ac:dyDescent="0.15">
      <c r="A286" s="3">
        <v>2014</v>
      </c>
      <c r="B286" s="3" t="s">
        <v>124</v>
      </c>
      <c r="C286" s="3" t="str">
        <f>VLOOKUP(B286,大会情報!$A$2:$B$4,2,FALSE)</f>
        <v>WBFTインターナショナル大会</v>
      </c>
      <c r="D286" t="s">
        <v>101</v>
      </c>
      <c r="G286">
        <v>30</v>
      </c>
    </row>
    <row r="287" spans="1:7" x14ac:dyDescent="0.15">
      <c r="A287" s="3">
        <v>2014</v>
      </c>
      <c r="B287" s="3" t="s">
        <v>124</v>
      </c>
      <c r="C287" s="3" t="str">
        <f>VLOOKUP(B287,大会情報!$A$2:$B$4,2,FALSE)</f>
        <v>WBFTインターナショナル大会</v>
      </c>
      <c r="D287" t="s">
        <v>78</v>
      </c>
      <c r="G287">
        <v>31</v>
      </c>
    </row>
    <row r="288" spans="1:7" x14ac:dyDescent="0.15">
      <c r="A288" s="3">
        <v>2014</v>
      </c>
      <c r="B288" s="3" t="s">
        <v>124</v>
      </c>
      <c r="C288" s="3" t="str">
        <f>VLOOKUP(B288,大会情報!$A$2:$B$4,2,FALSE)</f>
        <v>WBFTインターナショナル大会</v>
      </c>
      <c r="D288" t="s">
        <v>88</v>
      </c>
      <c r="G288">
        <v>32</v>
      </c>
    </row>
    <row r="289" spans="1:7" x14ac:dyDescent="0.15">
      <c r="A289" s="3">
        <v>2014</v>
      </c>
      <c r="B289" s="3" t="s">
        <v>124</v>
      </c>
      <c r="C289" s="3" t="str">
        <f>VLOOKUP(B289,大会情報!$A$2:$B$4,2,FALSE)</f>
        <v>WBFTインターナショナル大会</v>
      </c>
      <c r="D289" t="s">
        <v>106</v>
      </c>
      <c r="G289">
        <v>33</v>
      </c>
    </row>
    <row r="290" spans="1:7" x14ac:dyDescent="0.15">
      <c r="A290" s="3">
        <v>2014</v>
      </c>
      <c r="B290" s="3" t="s">
        <v>124</v>
      </c>
      <c r="C290" s="3" t="str">
        <f>VLOOKUP(B290,大会情報!$A$2:$B$4,2,FALSE)</f>
        <v>WBFTインターナショナル大会</v>
      </c>
      <c r="D290" t="s">
        <v>107</v>
      </c>
      <c r="G290">
        <v>34</v>
      </c>
    </row>
    <row r="291" spans="1:7" x14ac:dyDescent="0.15">
      <c r="A291" s="3">
        <v>2014</v>
      </c>
      <c r="B291" s="3" t="s">
        <v>124</v>
      </c>
      <c r="C291" s="3" t="str">
        <f>VLOOKUP(B291,大会情報!$A$2:$B$4,2,FALSE)</f>
        <v>WBFTインターナショナル大会</v>
      </c>
      <c r="D291" t="s">
        <v>83</v>
      </c>
      <c r="G291">
        <v>35</v>
      </c>
    </row>
    <row r="292" spans="1:7" x14ac:dyDescent="0.15">
      <c r="A292" s="3">
        <v>2014</v>
      </c>
      <c r="B292" s="3" t="s">
        <v>124</v>
      </c>
      <c r="C292" s="3" t="str">
        <f>VLOOKUP(B292,大会情報!$A$2:$B$4,2,FALSE)</f>
        <v>WBFTインターナショナル大会</v>
      </c>
      <c r="D292" t="s">
        <v>98</v>
      </c>
      <c r="G292">
        <v>36</v>
      </c>
    </row>
    <row r="293" spans="1:7" x14ac:dyDescent="0.15">
      <c r="A293" s="3">
        <v>2015</v>
      </c>
      <c r="B293" s="3" t="s">
        <v>133</v>
      </c>
      <c r="C293" s="3" t="str">
        <f>VLOOKUP(B293,大会情報!$A$2:$B$4,2,FALSE)</f>
        <v>全国バトンリンク大会</v>
      </c>
      <c r="D293" t="s">
        <v>91</v>
      </c>
      <c r="G293">
        <v>1</v>
      </c>
    </row>
    <row r="294" spans="1:7" x14ac:dyDescent="0.15">
      <c r="A294" s="3">
        <v>2015</v>
      </c>
      <c r="B294" s="3" t="s">
        <v>133</v>
      </c>
      <c r="C294" s="3" t="str">
        <f>VLOOKUP(B294,大会情報!$A$2:$B$4,2,FALSE)</f>
        <v>全国バトンリンク大会</v>
      </c>
      <c r="D294" t="s">
        <v>113</v>
      </c>
      <c r="G294">
        <v>2</v>
      </c>
    </row>
    <row r="295" spans="1:7" x14ac:dyDescent="0.15">
      <c r="A295" s="3">
        <v>2015</v>
      </c>
      <c r="B295" s="3" t="s">
        <v>133</v>
      </c>
      <c r="C295" s="3" t="str">
        <f>VLOOKUP(B295,大会情報!$A$2:$B$4,2,FALSE)</f>
        <v>全国バトンリンク大会</v>
      </c>
      <c r="D295" t="s">
        <v>80</v>
      </c>
      <c r="G295">
        <v>3</v>
      </c>
    </row>
    <row r="296" spans="1:7" x14ac:dyDescent="0.15">
      <c r="A296" s="3">
        <v>2015</v>
      </c>
      <c r="B296" s="3" t="s">
        <v>133</v>
      </c>
      <c r="C296" s="3" t="str">
        <f>VLOOKUP(B296,大会情報!$A$2:$B$4,2,FALSE)</f>
        <v>全国バトンリンク大会</v>
      </c>
      <c r="D296" t="s">
        <v>103</v>
      </c>
      <c r="G296">
        <v>4</v>
      </c>
    </row>
    <row r="297" spans="1:7" x14ac:dyDescent="0.15">
      <c r="A297" s="3">
        <v>2015</v>
      </c>
      <c r="B297" s="3" t="s">
        <v>133</v>
      </c>
      <c r="C297" s="3" t="str">
        <f>VLOOKUP(B297,大会情報!$A$2:$B$4,2,FALSE)</f>
        <v>全国バトンリンク大会</v>
      </c>
      <c r="D297" t="s">
        <v>78</v>
      </c>
      <c r="G297">
        <v>5</v>
      </c>
    </row>
    <row r="298" spans="1:7" x14ac:dyDescent="0.15">
      <c r="A298" s="3">
        <v>2015</v>
      </c>
      <c r="B298" s="3" t="s">
        <v>133</v>
      </c>
      <c r="C298" s="3" t="str">
        <f>VLOOKUP(B298,大会情報!$A$2:$B$4,2,FALSE)</f>
        <v>全国バトンリンク大会</v>
      </c>
      <c r="D298" t="s">
        <v>83</v>
      </c>
      <c r="G298">
        <v>6</v>
      </c>
    </row>
    <row r="299" spans="1:7" x14ac:dyDescent="0.15">
      <c r="A299" s="3">
        <v>2015</v>
      </c>
      <c r="B299" s="3" t="s">
        <v>133</v>
      </c>
      <c r="C299" s="3" t="str">
        <f>VLOOKUP(B299,大会情報!$A$2:$B$4,2,FALSE)</f>
        <v>全国バトンリンク大会</v>
      </c>
      <c r="D299" t="s">
        <v>100</v>
      </c>
      <c r="G299">
        <v>7</v>
      </c>
    </row>
    <row r="300" spans="1:7" x14ac:dyDescent="0.15">
      <c r="A300" s="3">
        <v>2015</v>
      </c>
      <c r="B300" s="3" t="s">
        <v>133</v>
      </c>
      <c r="C300" s="3" t="str">
        <f>VLOOKUP(B300,大会情報!$A$2:$B$4,2,FALSE)</f>
        <v>全国バトンリンク大会</v>
      </c>
      <c r="D300" t="s">
        <v>81</v>
      </c>
      <c r="G300">
        <v>8</v>
      </c>
    </row>
    <row r="301" spans="1:7" x14ac:dyDescent="0.15">
      <c r="A301" s="3">
        <v>2015</v>
      </c>
      <c r="B301" s="3" t="s">
        <v>133</v>
      </c>
      <c r="C301" s="3" t="str">
        <f>VLOOKUP(B301,大会情報!$A$2:$B$4,2,FALSE)</f>
        <v>全国バトンリンク大会</v>
      </c>
      <c r="D301" t="s">
        <v>97</v>
      </c>
      <c r="G301">
        <v>9</v>
      </c>
    </row>
    <row r="302" spans="1:7" x14ac:dyDescent="0.15">
      <c r="A302" s="3">
        <v>2015</v>
      </c>
      <c r="B302" s="3" t="s">
        <v>133</v>
      </c>
      <c r="C302" s="3" t="str">
        <f>VLOOKUP(B302,大会情報!$A$2:$B$4,2,FALSE)</f>
        <v>全国バトンリンク大会</v>
      </c>
      <c r="D302" t="s">
        <v>95</v>
      </c>
      <c r="G302">
        <v>10</v>
      </c>
    </row>
    <row r="303" spans="1:7" x14ac:dyDescent="0.15">
      <c r="A303" s="3">
        <v>2015</v>
      </c>
      <c r="B303" s="3" t="s">
        <v>133</v>
      </c>
      <c r="C303" s="3" t="str">
        <f>VLOOKUP(B303,大会情報!$A$2:$B$4,2,FALSE)</f>
        <v>全国バトンリンク大会</v>
      </c>
      <c r="D303" t="s">
        <v>93</v>
      </c>
      <c r="G303">
        <v>11</v>
      </c>
    </row>
    <row r="304" spans="1:7" x14ac:dyDescent="0.15">
      <c r="A304" s="3">
        <v>2015</v>
      </c>
      <c r="B304" s="3" t="s">
        <v>133</v>
      </c>
      <c r="C304" s="3" t="str">
        <f>VLOOKUP(B304,大会情報!$A$2:$B$4,2,FALSE)</f>
        <v>全国バトンリンク大会</v>
      </c>
      <c r="D304" t="s">
        <v>74</v>
      </c>
      <c r="G304">
        <v>12</v>
      </c>
    </row>
    <row r="305" spans="1:7" x14ac:dyDescent="0.15">
      <c r="A305" s="3">
        <v>2015</v>
      </c>
      <c r="B305" s="3" t="s">
        <v>133</v>
      </c>
      <c r="C305" s="3" t="str">
        <f>VLOOKUP(B305,大会情報!$A$2:$B$4,2,FALSE)</f>
        <v>全国バトンリンク大会</v>
      </c>
      <c r="D305" t="s">
        <v>71</v>
      </c>
      <c r="G305">
        <v>13</v>
      </c>
    </row>
    <row r="306" spans="1:7" x14ac:dyDescent="0.15">
      <c r="A306" s="3">
        <v>2015</v>
      </c>
      <c r="B306" s="3" t="s">
        <v>133</v>
      </c>
      <c r="C306" s="3" t="str">
        <f>VLOOKUP(B306,大会情報!$A$2:$B$4,2,FALSE)</f>
        <v>全国バトンリンク大会</v>
      </c>
      <c r="D306" t="s">
        <v>82</v>
      </c>
      <c r="G306">
        <v>14</v>
      </c>
    </row>
    <row r="307" spans="1:7" x14ac:dyDescent="0.15">
      <c r="A307" s="3">
        <v>2015</v>
      </c>
      <c r="B307" s="3" t="s">
        <v>133</v>
      </c>
      <c r="C307" s="3" t="str">
        <f>VLOOKUP(B307,大会情報!$A$2:$B$4,2,FALSE)</f>
        <v>全国バトンリンク大会</v>
      </c>
      <c r="D307" t="s">
        <v>106</v>
      </c>
      <c r="G307">
        <v>15</v>
      </c>
    </row>
    <row r="308" spans="1:7" x14ac:dyDescent="0.15">
      <c r="A308" s="3">
        <v>2015</v>
      </c>
      <c r="B308" s="3" t="s">
        <v>133</v>
      </c>
      <c r="C308" s="3" t="str">
        <f>VLOOKUP(B308,大会情報!$A$2:$B$4,2,FALSE)</f>
        <v>全国バトンリンク大会</v>
      </c>
      <c r="D308" t="s">
        <v>69</v>
      </c>
      <c r="G308">
        <v>16</v>
      </c>
    </row>
    <row r="309" spans="1:7" x14ac:dyDescent="0.15">
      <c r="A309" s="3">
        <v>2015</v>
      </c>
      <c r="B309" s="3" t="s">
        <v>133</v>
      </c>
      <c r="C309" s="3" t="str">
        <f>VLOOKUP(B309,大会情報!$A$2:$B$4,2,FALSE)</f>
        <v>全国バトンリンク大会</v>
      </c>
      <c r="D309" t="s">
        <v>112</v>
      </c>
      <c r="G309">
        <v>17</v>
      </c>
    </row>
    <row r="310" spans="1:7" x14ac:dyDescent="0.15">
      <c r="A310" s="3">
        <v>2015</v>
      </c>
      <c r="B310" s="3" t="s">
        <v>133</v>
      </c>
      <c r="C310" s="3" t="str">
        <f>VLOOKUP(B310,大会情報!$A$2:$B$4,2,FALSE)</f>
        <v>全国バトンリンク大会</v>
      </c>
      <c r="D310" t="s">
        <v>89</v>
      </c>
      <c r="G310">
        <v>18</v>
      </c>
    </row>
    <row r="311" spans="1:7" x14ac:dyDescent="0.15">
      <c r="A311" s="3">
        <v>2015</v>
      </c>
      <c r="B311" s="3" t="s">
        <v>133</v>
      </c>
      <c r="C311" s="3" t="str">
        <f>VLOOKUP(B311,大会情報!$A$2:$B$4,2,FALSE)</f>
        <v>全国バトンリンク大会</v>
      </c>
      <c r="D311" t="s">
        <v>79</v>
      </c>
      <c r="G311">
        <v>19</v>
      </c>
    </row>
    <row r="312" spans="1:7" x14ac:dyDescent="0.15">
      <c r="A312" s="3">
        <v>2015</v>
      </c>
      <c r="B312" s="3" t="s">
        <v>133</v>
      </c>
      <c r="C312" s="3" t="str">
        <f>VLOOKUP(B312,大会情報!$A$2:$B$4,2,FALSE)</f>
        <v>全国バトンリンク大会</v>
      </c>
      <c r="D312" t="s">
        <v>92</v>
      </c>
      <c r="G312">
        <v>20</v>
      </c>
    </row>
    <row r="313" spans="1:7" x14ac:dyDescent="0.15">
      <c r="A313" s="3">
        <v>2015</v>
      </c>
      <c r="B313" s="3" t="s">
        <v>133</v>
      </c>
      <c r="C313" s="3" t="str">
        <f>VLOOKUP(B313,大会情報!$A$2:$B$4,2,FALSE)</f>
        <v>全国バトンリンク大会</v>
      </c>
      <c r="D313" t="s">
        <v>104</v>
      </c>
      <c r="G313">
        <v>21</v>
      </c>
    </row>
    <row r="314" spans="1:7" x14ac:dyDescent="0.15">
      <c r="A314" s="3">
        <v>2015</v>
      </c>
      <c r="B314" s="3" t="s">
        <v>133</v>
      </c>
      <c r="C314" s="3" t="str">
        <f>VLOOKUP(B314,大会情報!$A$2:$B$4,2,FALSE)</f>
        <v>全国バトンリンク大会</v>
      </c>
      <c r="D314" t="s">
        <v>101</v>
      </c>
      <c r="G314">
        <v>22</v>
      </c>
    </row>
    <row r="315" spans="1:7" x14ac:dyDescent="0.15">
      <c r="A315" s="3">
        <v>2015</v>
      </c>
      <c r="B315" s="3" t="s">
        <v>133</v>
      </c>
      <c r="C315" s="3" t="str">
        <f>VLOOKUP(B315,大会情報!$A$2:$B$4,2,FALSE)</f>
        <v>全国バトンリンク大会</v>
      </c>
      <c r="D315" t="s">
        <v>85</v>
      </c>
      <c r="G315">
        <v>23</v>
      </c>
    </row>
    <row r="316" spans="1:7" x14ac:dyDescent="0.15">
      <c r="A316" s="3">
        <v>2015</v>
      </c>
      <c r="B316" s="3" t="s">
        <v>133</v>
      </c>
      <c r="C316" s="3" t="str">
        <f>VLOOKUP(B316,大会情報!$A$2:$B$4,2,FALSE)</f>
        <v>全国バトンリンク大会</v>
      </c>
      <c r="D316" t="s">
        <v>96</v>
      </c>
      <c r="G316">
        <v>24</v>
      </c>
    </row>
    <row r="317" spans="1:7" x14ac:dyDescent="0.15">
      <c r="A317" s="3">
        <v>2015</v>
      </c>
      <c r="B317" s="3" t="s">
        <v>133</v>
      </c>
      <c r="C317" s="3" t="str">
        <f>VLOOKUP(B317,大会情報!$A$2:$B$4,2,FALSE)</f>
        <v>全国バトンリンク大会</v>
      </c>
      <c r="D317" t="s">
        <v>73</v>
      </c>
      <c r="G317">
        <v>25</v>
      </c>
    </row>
    <row r="318" spans="1:7" x14ac:dyDescent="0.15">
      <c r="A318" s="3">
        <v>2015</v>
      </c>
      <c r="B318" s="3" t="s">
        <v>133</v>
      </c>
      <c r="C318" s="3" t="str">
        <f>VLOOKUP(B318,大会情報!$A$2:$B$4,2,FALSE)</f>
        <v>全国バトンリンク大会</v>
      </c>
      <c r="D318" t="s">
        <v>88</v>
      </c>
      <c r="G318">
        <v>26</v>
      </c>
    </row>
    <row r="319" spans="1:7" x14ac:dyDescent="0.15">
      <c r="A319" s="3">
        <v>2015</v>
      </c>
      <c r="B319" s="3" t="s">
        <v>133</v>
      </c>
      <c r="C319" s="3" t="str">
        <f>VLOOKUP(B319,大会情報!$A$2:$B$4,2,FALSE)</f>
        <v>全国バトンリンク大会</v>
      </c>
      <c r="D319" t="s">
        <v>110</v>
      </c>
      <c r="G319">
        <v>27</v>
      </c>
    </row>
    <row r="320" spans="1:7" x14ac:dyDescent="0.15">
      <c r="A320" s="3">
        <v>2015</v>
      </c>
      <c r="B320" s="3" t="s">
        <v>133</v>
      </c>
      <c r="C320" s="3" t="str">
        <f>VLOOKUP(B320,大会情報!$A$2:$B$4,2,FALSE)</f>
        <v>全国バトンリンク大会</v>
      </c>
      <c r="D320" t="s">
        <v>111</v>
      </c>
      <c r="G320">
        <v>28</v>
      </c>
    </row>
    <row r="321" spans="1:7" x14ac:dyDescent="0.15">
      <c r="A321" s="3">
        <v>2015</v>
      </c>
      <c r="B321" s="3" t="s">
        <v>133</v>
      </c>
      <c r="C321" s="3" t="str">
        <f>VLOOKUP(B321,大会情報!$A$2:$B$4,2,FALSE)</f>
        <v>全国バトンリンク大会</v>
      </c>
      <c r="D321" t="s">
        <v>65</v>
      </c>
      <c r="G321">
        <v>29</v>
      </c>
    </row>
    <row r="322" spans="1:7" x14ac:dyDescent="0.15">
      <c r="A322" s="3">
        <v>2015</v>
      </c>
      <c r="B322" s="3" t="s">
        <v>133</v>
      </c>
      <c r="C322" s="3" t="str">
        <f>VLOOKUP(B322,大会情報!$A$2:$B$4,2,FALSE)</f>
        <v>全国バトンリンク大会</v>
      </c>
      <c r="D322" t="s">
        <v>87</v>
      </c>
      <c r="G322">
        <v>30</v>
      </c>
    </row>
    <row r="323" spans="1:7" x14ac:dyDescent="0.15">
      <c r="A323" s="3">
        <v>2015</v>
      </c>
      <c r="B323" s="3" t="s">
        <v>133</v>
      </c>
      <c r="C323" s="3" t="str">
        <f>VLOOKUP(B323,大会情報!$A$2:$B$4,2,FALSE)</f>
        <v>全国バトンリンク大会</v>
      </c>
      <c r="D323" t="s">
        <v>77</v>
      </c>
      <c r="G323">
        <v>31</v>
      </c>
    </row>
    <row r="324" spans="1:7" x14ac:dyDescent="0.15">
      <c r="A324" s="3">
        <v>2015</v>
      </c>
      <c r="B324" s="3" t="s">
        <v>133</v>
      </c>
      <c r="C324" s="3" t="str">
        <f>VLOOKUP(B324,大会情報!$A$2:$B$4,2,FALSE)</f>
        <v>全国バトンリンク大会</v>
      </c>
      <c r="D324" t="s">
        <v>105</v>
      </c>
      <c r="G324">
        <v>32</v>
      </c>
    </row>
    <row r="325" spans="1:7" x14ac:dyDescent="0.15">
      <c r="A325" s="3">
        <v>2015</v>
      </c>
      <c r="B325" s="3" t="s">
        <v>133</v>
      </c>
      <c r="C325" s="3" t="str">
        <f>VLOOKUP(B325,大会情報!$A$2:$B$4,2,FALSE)</f>
        <v>全国バトンリンク大会</v>
      </c>
      <c r="D325" t="s">
        <v>67</v>
      </c>
      <c r="G325">
        <v>33</v>
      </c>
    </row>
    <row r="326" spans="1:7" x14ac:dyDescent="0.15">
      <c r="A326" s="3">
        <v>2015</v>
      </c>
      <c r="B326" s="3" t="s">
        <v>133</v>
      </c>
      <c r="C326" s="3" t="str">
        <f>VLOOKUP(B326,大会情報!$A$2:$B$4,2,FALSE)</f>
        <v>全国バトンリンク大会</v>
      </c>
      <c r="D326" t="s">
        <v>76</v>
      </c>
      <c r="G326">
        <v>34</v>
      </c>
    </row>
    <row r="327" spans="1:7" x14ac:dyDescent="0.15">
      <c r="A327" s="3">
        <v>2015</v>
      </c>
      <c r="B327" s="3" t="s">
        <v>133</v>
      </c>
      <c r="C327" s="3" t="str">
        <f>VLOOKUP(B327,大会情報!$A$2:$B$4,2,FALSE)</f>
        <v>全国バトンリンク大会</v>
      </c>
      <c r="D327" t="s">
        <v>107</v>
      </c>
      <c r="G327">
        <v>35</v>
      </c>
    </row>
    <row r="328" spans="1:7" x14ac:dyDescent="0.15">
      <c r="A328" s="3">
        <v>2015</v>
      </c>
      <c r="B328" s="3" t="s">
        <v>133</v>
      </c>
      <c r="C328" s="3" t="str">
        <f>VLOOKUP(B328,大会情報!$A$2:$B$4,2,FALSE)</f>
        <v>全国バトンリンク大会</v>
      </c>
      <c r="D328" t="s">
        <v>72</v>
      </c>
      <c r="G328">
        <v>36</v>
      </c>
    </row>
    <row r="329" spans="1:7" x14ac:dyDescent="0.15">
      <c r="A329" s="3">
        <v>2015</v>
      </c>
      <c r="B329" s="3" t="s">
        <v>133</v>
      </c>
      <c r="C329" s="3" t="str">
        <f>VLOOKUP(B329,大会情報!$A$2:$B$4,2,FALSE)</f>
        <v>全国バトンリンク大会</v>
      </c>
      <c r="D329" t="s">
        <v>75</v>
      </c>
      <c r="G329">
        <v>37</v>
      </c>
    </row>
    <row r="330" spans="1:7" x14ac:dyDescent="0.15">
      <c r="A330" s="3">
        <v>2015</v>
      </c>
      <c r="B330" s="3" t="s">
        <v>133</v>
      </c>
      <c r="C330" s="3" t="str">
        <f>VLOOKUP(B330,大会情報!$A$2:$B$4,2,FALSE)</f>
        <v>全国バトンリンク大会</v>
      </c>
      <c r="D330" t="s">
        <v>70</v>
      </c>
      <c r="G330">
        <v>38</v>
      </c>
    </row>
    <row r="331" spans="1:7" x14ac:dyDescent="0.15">
      <c r="A331" s="3">
        <v>2015</v>
      </c>
      <c r="B331" s="3" t="s">
        <v>134</v>
      </c>
      <c r="C331" s="3" t="str">
        <f>VLOOKUP(B331,大会情報!$A$2:$B$4,2,FALSE)</f>
        <v>全日本バトンリンク大会</v>
      </c>
      <c r="D331" t="s">
        <v>105</v>
      </c>
      <c r="G331">
        <v>1</v>
      </c>
    </row>
    <row r="332" spans="1:7" x14ac:dyDescent="0.15">
      <c r="A332" s="3">
        <v>2015</v>
      </c>
      <c r="B332" s="3" t="s">
        <v>134</v>
      </c>
      <c r="C332" s="3" t="str">
        <f>VLOOKUP(B332,大会情報!$A$2:$B$4,2,FALSE)</f>
        <v>全日本バトンリンク大会</v>
      </c>
      <c r="D332" t="s">
        <v>85</v>
      </c>
      <c r="G332">
        <v>2</v>
      </c>
    </row>
    <row r="333" spans="1:7" x14ac:dyDescent="0.15">
      <c r="A333" s="3">
        <v>2015</v>
      </c>
      <c r="B333" s="3" t="s">
        <v>134</v>
      </c>
      <c r="C333" s="3" t="str">
        <f>VLOOKUP(B333,大会情報!$A$2:$B$4,2,FALSE)</f>
        <v>全日本バトンリンク大会</v>
      </c>
      <c r="D333" t="s">
        <v>79</v>
      </c>
      <c r="G333">
        <v>3</v>
      </c>
    </row>
    <row r="334" spans="1:7" x14ac:dyDescent="0.15">
      <c r="A334" s="3">
        <v>2015</v>
      </c>
      <c r="B334" s="3" t="s">
        <v>134</v>
      </c>
      <c r="C334" s="3" t="str">
        <f>VLOOKUP(B334,大会情報!$A$2:$B$4,2,FALSE)</f>
        <v>全日本バトンリンク大会</v>
      </c>
      <c r="D334" t="s">
        <v>101</v>
      </c>
      <c r="G334">
        <v>4</v>
      </c>
    </row>
    <row r="335" spans="1:7" x14ac:dyDescent="0.15">
      <c r="A335" s="3">
        <v>2015</v>
      </c>
      <c r="B335" s="3" t="s">
        <v>134</v>
      </c>
      <c r="C335" s="3" t="str">
        <f>VLOOKUP(B335,大会情報!$A$2:$B$4,2,FALSE)</f>
        <v>全日本バトンリンク大会</v>
      </c>
      <c r="D335" t="s">
        <v>69</v>
      </c>
      <c r="G335">
        <v>5</v>
      </c>
    </row>
    <row r="336" spans="1:7" x14ac:dyDescent="0.15">
      <c r="A336" s="3">
        <v>2015</v>
      </c>
      <c r="B336" s="3" t="s">
        <v>134</v>
      </c>
      <c r="C336" s="3" t="str">
        <f>VLOOKUP(B336,大会情報!$A$2:$B$4,2,FALSE)</f>
        <v>全日本バトンリンク大会</v>
      </c>
      <c r="D336" t="s">
        <v>71</v>
      </c>
      <c r="G336">
        <v>6</v>
      </c>
    </row>
    <row r="337" spans="1:7" x14ac:dyDescent="0.15">
      <c r="A337" s="3">
        <v>2015</v>
      </c>
      <c r="B337" s="3" t="s">
        <v>134</v>
      </c>
      <c r="C337" s="3" t="str">
        <f>VLOOKUP(B337,大会情報!$A$2:$B$4,2,FALSE)</f>
        <v>全日本バトンリンク大会</v>
      </c>
      <c r="D337" t="s">
        <v>83</v>
      </c>
      <c r="G337">
        <v>7</v>
      </c>
    </row>
    <row r="338" spans="1:7" x14ac:dyDescent="0.15">
      <c r="A338" s="3">
        <v>2015</v>
      </c>
      <c r="B338" s="3" t="s">
        <v>134</v>
      </c>
      <c r="C338" s="3" t="str">
        <f>VLOOKUP(B338,大会情報!$A$2:$B$4,2,FALSE)</f>
        <v>全日本バトンリンク大会</v>
      </c>
      <c r="D338" t="s">
        <v>72</v>
      </c>
      <c r="G338">
        <v>8</v>
      </c>
    </row>
    <row r="339" spans="1:7" x14ac:dyDescent="0.15">
      <c r="A339" s="3">
        <v>2015</v>
      </c>
      <c r="B339" s="3" t="s">
        <v>134</v>
      </c>
      <c r="C339" s="3" t="str">
        <f>VLOOKUP(B339,大会情報!$A$2:$B$4,2,FALSE)</f>
        <v>全日本バトンリンク大会</v>
      </c>
      <c r="D339" t="s">
        <v>112</v>
      </c>
      <c r="G339">
        <v>9</v>
      </c>
    </row>
    <row r="340" spans="1:7" x14ac:dyDescent="0.15">
      <c r="A340" s="3">
        <v>2015</v>
      </c>
      <c r="B340" s="3" t="s">
        <v>134</v>
      </c>
      <c r="C340" s="3" t="str">
        <f>VLOOKUP(B340,大会情報!$A$2:$B$4,2,FALSE)</f>
        <v>全日本バトンリンク大会</v>
      </c>
      <c r="D340" t="s">
        <v>95</v>
      </c>
      <c r="G340">
        <v>10</v>
      </c>
    </row>
    <row r="341" spans="1:7" x14ac:dyDescent="0.15">
      <c r="A341" s="3">
        <v>2015</v>
      </c>
      <c r="B341" s="3" t="s">
        <v>134</v>
      </c>
      <c r="C341" s="3" t="str">
        <f>VLOOKUP(B341,大会情報!$A$2:$B$4,2,FALSE)</f>
        <v>全日本バトンリンク大会</v>
      </c>
      <c r="D341" t="s">
        <v>107</v>
      </c>
      <c r="G341">
        <v>11</v>
      </c>
    </row>
    <row r="342" spans="1:7" x14ac:dyDescent="0.15">
      <c r="A342" s="3">
        <v>2015</v>
      </c>
      <c r="B342" s="3" t="s">
        <v>134</v>
      </c>
      <c r="C342" s="3" t="str">
        <f>VLOOKUP(B342,大会情報!$A$2:$B$4,2,FALSE)</f>
        <v>全日本バトンリンク大会</v>
      </c>
      <c r="D342" t="s">
        <v>87</v>
      </c>
      <c r="G342">
        <v>12</v>
      </c>
    </row>
    <row r="343" spans="1:7" x14ac:dyDescent="0.15">
      <c r="A343" s="3">
        <v>2015</v>
      </c>
      <c r="B343" s="3" t="s">
        <v>134</v>
      </c>
      <c r="C343" s="3" t="str">
        <f>VLOOKUP(B343,大会情報!$A$2:$B$4,2,FALSE)</f>
        <v>全日本バトンリンク大会</v>
      </c>
      <c r="D343" t="s">
        <v>65</v>
      </c>
      <c r="G343">
        <v>13</v>
      </c>
    </row>
    <row r="344" spans="1:7" x14ac:dyDescent="0.15">
      <c r="A344" s="3">
        <v>2015</v>
      </c>
      <c r="B344" s="3" t="s">
        <v>134</v>
      </c>
      <c r="C344" s="3" t="str">
        <f>VLOOKUP(B344,大会情報!$A$2:$B$4,2,FALSE)</f>
        <v>全日本バトンリンク大会</v>
      </c>
      <c r="D344" t="s">
        <v>97</v>
      </c>
      <c r="G344">
        <v>14</v>
      </c>
    </row>
    <row r="345" spans="1:7" x14ac:dyDescent="0.15">
      <c r="A345" s="3">
        <v>2015</v>
      </c>
      <c r="B345" s="3" t="s">
        <v>134</v>
      </c>
      <c r="C345" s="3" t="str">
        <f>VLOOKUP(B345,大会情報!$A$2:$B$4,2,FALSE)</f>
        <v>全日本バトンリンク大会</v>
      </c>
      <c r="D345" t="s">
        <v>104</v>
      </c>
      <c r="G345">
        <v>15</v>
      </c>
    </row>
    <row r="346" spans="1:7" x14ac:dyDescent="0.15">
      <c r="A346" s="3">
        <v>2015</v>
      </c>
      <c r="B346" s="3" t="s">
        <v>134</v>
      </c>
      <c r="C346" s="3" t="str">
        <f>VLOOKUP(B346,大会情報!$A$2:$B$4,2,FALSE)</f>
        <v>全日本バトンリンク大会</v>
      </c>
      <c r="D346" t="s">
        <v>89</v>
      </c>
      <c r="G346">
        <v>16</v>
      </c>
    </row>
    <row r="347" spans="1:7" x14ac:dyDescent="0.15">
      <c r="A347" s="3">
        <v>2015</v>
      </c>
      <c r="B347" s="3" t="s">
        <v>134</v>
      </c>
      <c r="C347" s="3" t="str">
        <f>VLOOKUP(B347,大会情報!$A$2:$B$4,2,FALSE)</f>
        <v>全日本バトンリンク大会</v>
      </c>
      <c r="D347" t="s">
        <v>92</v>
      </c>
      <c r="G347">
        <v>17</v>
      </c>
    </row>
    <row r="348" spans="1:7" x14ac:dyDescent="0.15">
      <c r="A348" s="3">
        <v>2015</v>
      </c>
      <c r="B348" s="3" t="s">
        <v>134</v>
      </c>
      <c r="C348" s="3" t="str">
        <f>VLOOKUP(B348,大会情報!$A$2:$B$4,2,FALSE)</f>
        <v>全日本バトンリンク大会</v>
      </c>
      <c r="D348" t="s">
        <v>82</v>
      </c>
      <c r="G348">
        <v>18</v>
      </c>
    </row>
    <row r="349" spans="1:7" x14ac:dyDescent="0.15">
      <c r="A349" s="3">
        <v>2015</v>
      </c>
      <c r="B349" s="3" t="s">
        <v>134</v>
      </c>
      <c r="C349" s="3" t="str">
        <f>VLOOKUP(B349,大会情報!$A$2:$B$4,2,FALSE)</f>
        <v>全日本バトンリンク大会</v>
      </c>
      <c r="D349" t="s">
        <v>70</v>
      </c>
      <c r="G349">
        <v>19</v>
      </c>
    </row>
    <row r="350" spans="1:7" x14ac:dyDescent="0.15">
      <c r="A350" s="3">
        <v>2015</v>
      </c>
      <c r="B350" s="3" t="s">
        <v>134</v>
      </c>
      <c r="C350" s="3" t="str">
        <f>VLOOKUP(B350,大会情報!$A$2:$B$4,2,FALSE)</f>
        <v>全日本バトンリンク大会</v>
      </c>
      <c r="D350" t="s">
        <v>80</v>
      </c>
      <c r="G350">
        <v>20</v>
      </c>
    </row>
    <row r="351" spans="1:7" x14ac:dyDescent="0.15">
      <c r="A351" s="3">
        <v>2015</v>
      </c>
      <c r="B351" s="3" t="s">
        <v>134</v>
      </c>
      <c r="C351" s="3" t="str">
        <f>VLOOKUP(B351,大会情報!$A$2:$B$4,2,FALSE)</f>
        <v>全日本バトンリンク大会</v>
      </c>
      <c r="D351" t="s">
        <v>74</v>
      </c>
      <c r="G351">
        <v>21</v>
      </c>
    </row>
    <row r="352" spans="1:7" x14ac:dyDescent="0.15">
      <c r="A352" s="3">
        <v>2015</v>
      </c>
      <c r="B352" s="3" t="s">
        <v>134</v>
      </c>
      <c r="C352" s="3" t="str">
        <f>VLOOKUP(B352,大会情報!$A$2:$B$4,2,FALSE)</f>
        <v>全日本バトンリンク大会</v>
      </c>
      <c r="D352" t="s">
        <v>111</v>
      </c>
      <c r="G352">
        <v>22</v>
      </c>
    </row>
    <row r="353" spans="1:7" x14ac:dyDescent="0.15">
      <c r="A353" s="3">
        <v>2015</v>
      </c>
      <c r="B353" s="3" t="s">
        <v>134</v>
      </c>
      <c r="C353" s="3" t="str">
        <f>VLOOKUP(B353,大会情報!$A$2:$B$4,2,FALSE)</f>
        <v>全日本バトンリンク大会</v>
      </c>
      <c r="D353" t="s">
        <v>91</v>
      </c>
      <c r="G353">
        <v>23</v>
      </c>
    </row>
    <row r="354" spans="1:7" x14ac:dyDescent="0.15">
      <c r="A354" s="3">
        <v>2015</v>
      </c>
      <c r="B354" s="3" t="s">
        <v>134</v>
      </c>
      <c r="C354" s="3" t="str">
        <f>VLOOKUP(B354,大会情報!$A$2:$B$4,2,FALSE)</f>
        <v>全日本バトンリンク大会</v>
      </c>
      <c r="D354" t="s">
        <v>110</v>
      </c>
      <c r="G354">
        <v>24</v>
      </c>
    </row>
    <row r="355" spans="1:7" x14ac:dyDescent="0.15">
      <c r="A355" s="3">
        <v>2015</v>
      </c>
      <c r="B355" s="3" t="s">
        <v>134</v>
      </c>
      <c r="C355" s="3" t="str">
        <f>VLOOKUP(B355,大会情報!$A$2:$B$4,2,FALSE)</f>
        <v>全日本バトンリンク大会</v>
      </c>
      <c r="D355" t="s">
        <v>100</v>
      </c>
      <c r="G355">
        <v>25</v>
      </c>
    </row>
    <row r="356" spans="1:7" x14ac:dyDescent="0.15">
      <c r="A356" s="3">
        <v>2015</v>
      </c>
      <c r="B356" s="3" t="s">
        <v>134</v>
      </c>
      <c r="C356" s="3" t="str">
        <f>VLOOKUP(B356,大会情報!$A$2:$B$4,2,FALSE)</f>
        <v>全日本バトンリンク大会</v>
      </c>
      <c r="D356" t="s">
        <v>75</v>
      </c>
      <c r="G356">
        <v>26</v>
      </c>
    </row>
    <row r="357" spans="1:7" x14ac:dyDescent="0.15">
      <c r="A357" s="3">
        <v>2015</v>
      </c>
      <c r="B357" s="3" t="s">
        <v>134</v>
      </c>
      <c r="C357" s="3" t="str">
        <f>VLOOKUP(B357,大会情報!$A$2:$B$4,2,FALSE)</f>
        <v>全日本バトンリンク大会</v>
      </c>
      <c r="D357" t="s">
        <v>93</v>
      </c>
      <c r="G357">
        <v>27</v>
      </c>
    </row>
    <row r="358" spans="1:7" x14ac:dyDescent="0.15">
      <c r="A358" s="3">
        <v>2015</v>
      </c>
      <c r="B358" s="3" t="s">
        <v>134</v>
      </c>
      <c r="C358" s="3" t="str">
        <f>VLOOKUP(B358,大会情報!$A$2:$B$4,2,FALSE)</f>
        <v>全日本バトンリンク大会</v>
      </c>
      <c r="D358" t="s">
        <v>76</v>
      </c>
      <c r="G358">
        <v>28</v>
      </c>
    </row>
    <row r="359" spans="1:7" x14ac:dyDescent="0.15">
      <c r="A359" s="3">
        <v>2015</v>
      </c>
      <c r="B359" s="3" t="s">
        <v>134</v>
      </c>
      <c r="C359" s="3" t="str">
        <f>VLOOKUP(B359,大会情報!$A$2:$B$4,2,FALSE)</f>
        <v>全日本バトンリンク大会</v>
      </c>
      <c r="D359" t="s">
        <v>96</v>
      </c>
      <c r="G359">
        <v>29</v>
      </c>
    </row>
    <row r="360" spans="1:7" x14ac:dyDescent="0.15">
      <c r="A360" s="3">
        <v>2015</v>
      </c>
      <c r="B360" s="3" t="s">
        <v>134</v>
      </c>
      <c r="C360" s="3" t="str">
        <f>VLOOKUP(B360,大会情報!$A$2:$B$4,2,FALSE)</f>
        <v>全日本バトンリンク大会</v>
      </c>
      <c r="D360" t="s">
        <v>103</v>
      </c>
      <c r="G360">
        <v>30</v>
      </c>
    </row>
    <row r="361" spans="1:7" x14ac:dyDescent="0.15">
      <c r="A361" s="3">
        <v>2015</v>
      </c>
      <c r="B361" s="3" t="s">
        <v>134</v>
      </c>
      <c r="C361" s="3" t="str">
        <f>VLOOKUP(B361,大会情報!$A$2:$B$4,2,FALSE)</f>
        <v>全日本バトンリンク大会</v>
      </c>
      <c r="D361" t="s">
        <v>81</v>
      </c>
      <c r="G361">
        <v>31</v>
      </c>
    </row>
    <row r="362" spans="1:7" x14ac:dyDescent="0.15">
      <c r="A362" s="3">
        <v>2015</v>
      </c>
      <c r="B362" s="3" t="s">
        <v>134</v>
      </c>
      <c r="C362" s="3" t="str">
        <f>VLOOKUP(B362,大会情報!$A$2:$B$4,2,FALSE)</f>
        <v>全日本バトンリンク大会</v>
      </c>
      <c r="D362" t="s">
        <v>88</v>
      </c>
      <c r="G362">
        <v>32</v>
      </c>
    </row>
    <row r="363" spans="1:7" x14ac:dyDescent="0.15">
      <c r="A363" s="3">
        <v>2015</v>
      </c>
      <c r="B363" s="3" t="s">
        <v>134</v>
      </c>
      <c r="C363" s="3" t="str">
        <f>VLOOKUP(B363,大会情報!$A$2:$B$4,2,FALSE)</f>
        <v>全日本バトンリンク大会</v>
      </c>
      <c r="D363" t="s">
        <v>73</v>
      </c>
      <c r="G363">
        <v>33</v>
      </c>
    </row>
    <row r="364" spans="1:7" x14ac:dyDescent="0.15">
      <c r="A364" s="3">
        <v>2015</v>
      </c>
      <c r="B364" s="3" t="s">
        <v>134</v>
      </c>
      <c r="C364" s="3" t="str">
        <f>VLOOKUP(B364,大会情報!$A$2:$B$4,2,FALSE)</f>
        <v>全日本バトンリンク大会</v>
      </c>
      <c r="D364" t="s">
        <v>78</v>
      </c>
      <c r="G364">
        <v>34</v>
      </c>
    </row>
    <row r="365" spans="1:7" x14ac:dyDescent="0.15">
      <c r="A365" s="3">
        <v>2015</v>
      </c>
      <c r="B365" s="3" t="s">
        <v>134</v>
      </c>
      <c r="C365" s="3" t="str">
        <f>VLOOKUP(B365,大会情報!$A$2:$B$4,2,FALSE)</f>
        <v>全日本バトンリンク大会</v>
      </c>
      <c r="D365" t="s">
        <v>67</v>
      </c>
      <c r="G365">
        <v>35</v>
      </c>
    </row>
    <row r="366" spans="1:7" x14ac:dyDescent="0.15">
      <c r="A366" s="3">
        <v>2015</v>
      </c>
      <c r="B366" s="3" t="s">
        <v>134</v>
      </c>
      <c r="C366" s="3" t="str">
        <f>VLOOKUP(B366,大会情報!$A$2:$B$4,2,FALSE)</f>
        <v>全日本バトンリンク大会</v>
      </c>
      <c r="D366" t="s">
        <v>106</v>
      </c>
      <c r="G366">
        <v>36</v>
      </c>
    </row>
    <row r="367" spans="1:7" x14ac:dyDescent="0.15">
      <c r="A367" s="3">
        <v>2015</v>
      </c>
      <c r="B367" s="3" t="s">
        <v>134</v>
      </c>
      <c r="C367" s="3" t="str">
        <f>VLOOKUP(B367,大会情報!$A$2:$B$4,2,FALSE)</f>
        <v>全日本バトンリンク大会</v>
      </c>
      <c r="D367" t="s">
        <v>113</v>
      </c>
      <c r="G367">
        <v>37</v>
      </c>
    </row>
    <row r="368" spans="1:7" x14ac:dyDescent="0.15">
      <c r="A368" s="3">
        <v>2015</v>
      </c>
      <c r="B368" s="3" t="s">
        <v>134</v>
      </c>
      <c r="C368" s="3" t="str">
        <f>VLOOKUP(B368,大会情報!$A$2:$B$4,2,FALSE)</f>
        <v>全日本バトンリンク大会</v>
      </c>
      <c r="D368" t="s">
        <v>77</v>
      </c>
      <c r="G368">
        <v>38</v>
      </c>
    </row>
    <row r="369" spans="1:7" x14ac:dyDescent="0.15">
      <c r="A369" s="3">
        <v>2015</v>
      </c>
      <c r="B369" s="3" t="s">
        <v>135</v>
      </c>
      <c r="C369" s="3" t="str">
        <f>VLOOKUP(B369,大会情報!$A$2:$B$4,2,FALSE)</f>
        <v>WBFTインターナショナル大会</v>
      </c>
      <c r="D369" t="s">
        <v>93</v>
      </c>
      <c r="G369">
        <v>1</v>
      </c>
    </row>
    <row r="370" spans="1:7" x14ac:dyDescent="0.15">
      <c r="A370" s="3">
        <v>2015</v>
      </c>
      <c r="B370" s="3" t="s">
        <v>135</v>
      </c>
      <c r="C370" s="3" t="str">
        <f>VLOOKUP(B370,大会情報!$A$2:$B$4,2,FALSE)</f>
        <v>WBFTインターナショナル大会</v>
      </c>
      <c r="D370" t="s">
        <v>69</v>
      </c>
      <c r="G370">
        <v>2</v>
      </c>
    </row>
    <row r="371" spans="1:7" x14ac:dyDescent="0.15">
      <c r="A371" s="3">
        <v>2015</v>
      </c>
      <c r="B371" s="3" t="s">
        <v>135</v>
      </c>
      <c r="C371" s="3" t="str">
        <f>VLOOKUP(B371,大会情報!$A$2:$B$4,2,FALSE)</f>
        <v>WBFTインターナショナル大会</v>
      </c>
      <c r="D371" t="s">
        <v>107</v>
      </c>
      <c r="G371">
        <v>3</v>
      </c>
    </row>
    <row r="372" spans="1:7" x14ac:dyDescent="0.15">
      <c r="A372" s="3">
        <v>2015</v>
      </c>
      <c r="B372" s="3" t="s">
        <v>135</v>
      </c>
      <c r="C372" s="3" t="str">
        <f>VLOOKUP(B372,大会情報!$A$2:$B$4,2,FALSE)</f>
        <v>WBFTインターナショナル大会</v>
      </c>
      <c r="D372" t="s">
        <v>106</v>
      </c>
      <c r="G372">
        <v>4</v>
      </c>
    </row>
    <row r="373" spans="1:7" x14ac:dyDescent="0.15">
      <c r="A373" s="3">
        <v>2015</v>
      </c>
      <c r="B373" s="3" t="s">
        <v>135</v>
      </c>
      <c r="C373" s="3" t="str">
        <f>VLOOKUP(B373,大会情報!$A$2:$B$4,2,FALSE)</f>
        <v>WBFTインターナショナル大会</v>
      </c>
      <c r="D373" t="s">
        <v>80</v>
      </c>
      <c r="G373">
        <v>5</v>
      </c>
    </row>
    <row r="374" spans="1:7" x14ac:dyDescent="0.15">
      <c r="A374" s="3">
        <v>2015</v>
      </c>
      <c r="B374" s="3" t="s">
        <v>135</v>
      </c>
      <c r="C374" s="3" t="str">
        <f>VLOOKUP(B374,大会情報!$A$2:$B$4,2,FALSE)</f>
        <v>WBFTインターナショナル大会</v>
      </c>
      <c r="D374" t="s">
        <v>78</v>
      </c>
      <c r="G374">
        <v>6</v>
      </c>
    </row>
    <row r="375" spans="1:7" x14ac:dyDescent="0.15">
      <c r="A375" s="3">
        <v>2015</v>
      </c>
      <c r="B375" s="3" t="s">
        <v>135</v>
      </c>
      <c r="C375" s="3" t="str">
        <f>VLOOKUP(B375,大会情報!$A$2:$B$4,2,FALSE)</f>
        <v>WBFTインターナショナル大会</v>
      </c>
      <c r="D375" t="s">
        <v>91</v>
      </c>
      <c r="G375">
        <v>7</v>
      </c>
    </row>
    <row r="376" spans="1:7" x14ac:dyDescent="0.15">
      <c r="A376" s="3">
        <v>2015</v>
      </c>
      <c r="B376" s="3" t="s">
        <v>135</v>
      </c>
      <c r="C376" s="3" t="str">
        <f>VLOOKUP(B376,大会情報!$A$2:$B$4,2,FALSE)</f>
        <v>WBFTインターナショナル大会</v>
      </c>
      <c r="D376" t="s">
        <v>96</v>
      </c>
      <c r="G376">
        <v>8</v>
      </c>
    </row>
    <row r="377" spans="1:7" x14ac:dyDescent="0.15">
      <c r="A377" s="3">
        <v>2015</v>
      </c>
      <c r="B377" s="3" t="s">
        <v>135</v>
      </c>
      <c r="C377" s="3" t="str">
        <f>VLOOKUP(B377,大会情報!$A$2:$B$4,2,FALSE)</f>
        <v>WBFTインターナショナル大会</v>
      </c>
      <c r="D377" t="s">
        <v>111</v>
      </c>
      <c r="G377">
        <v>9</v>
      </c>
    </row>
    <row r="378" spans="1:7" x14ac:dyDescent="0.15">
      <c r="A378" s="3">
        <v>2015</v>
      </c>
      <c r="B378" s="3" t="s">
        <v>135</v>
      </c>
      <c r="C378" s="3" t="str">
        <f>VLOOKUP(B378,大会情報!$A$2:$B$4,2,FALSE)</f>
        <v>WBFTインターナショナル大会</v>
      </c>
      <c r="D378" t="s">
        <v>72</v>
      </c>
      <c r="G378">
        <v>10</v>
      </c>
    </row>
    <row r="379" spans="1:7" x14ac:dyDescent="0.15">
      <c r="A379" s="3">
        <v>2015</v>
      </c>
      <c r="B379" s="3" t="s">
        <v>135</v>
      </c>
      <c r="C379" s="3" t="str">
        <f>VLOOKUP(B379,大会情報!$A$2:$B$4,2,FALSE)</f>
        <v>WBFTインターナショナル大会</v>
      </c>
      <c r="D379" t="s">
        <v>95</v>
      </c>
      <c r="G379">
        <v>11</v>
      </c>
    </row>
    <row r="380" spans="1:7" x14ac:dyDescent="0.15">
      <c r="A380" s="3">
        <v>2015</v>
      </c>
      <c r="B380" s="3" t="s">
        <v>135</v>
      </c>
      <c r="C380" s="3" t="str">
        <f>VLOOKUP(B380,大会情報!$A$2:$B$4,2,FALSE)</f>
        <v>WBFTインターナショナル大会</v>
      </c>
      <c r="D380" t="s">
        <v>71</v>
      </c>
      <c r="G380">
        <v>12</v>
      </c>
    </row>
    <row r="381" spans="1:7" x14ac:dyDescent="0.15">
      <c r="A381" s="3">
        <v>2015</v>
      </c>
      <c r="B381" s="3" t="s">
        <v>135</v>
      </c>
      <c r="C381" s="3" t="str">
        <f>VLOOKUP(B381,大会情報!$A$2:$B$4,2,FALSE)</f>
        <v>WBFTインターナショナル大会</v>
      </c>
      <c r="D381" t="s">
        <v>73</v>
      </c>
      <c r="G381">
        <v>13</v>
      </c>
    </row>
    <row r="382" spans="1:7" x14ac:dyDescent="0.15">
      <c r="A382" s="3">
        <v>2015</v>
      </c>
      <c r="B382" s="3" t="s">
        <v>135</v>
      </c>
      <c r="C382" s="3" t="str">
        <f>VLOOKUP(B382,大会情報!$A$2:$B$4,2,FALSE)</f>
        <v>WBFTインターナショナル大会</v>
      </c>
      <c r="D382" t="s">
        <v>82</v>
      </c>
      <c r="G382">
        <v>14</v>
      </c>
    </row>
    <row r="383" spans="1:7" x14ac:dyDescent="0.15">
      <c r="A383" s="3">
        <v>2015</v>
      </c>
      <c r="B383" s="3" t="s">
        <v>135</v>
      </c>
      <c r="C383" s="3" t="str">
        <f>VLOOKUP(B383,大会情報!$A$2:$B$4,2,FALSE)</f>
        <v>WBFTインターナショナル大会</v>
      </c>
      <c r="D383" t="s">
        <v>88</v>
      </c>
      <c r="G383">
        <v>15</v>
      </c>
    </row>
    <row r="384" spans="1:7" x14ac:dyDescent="0.15">
      <c r="A384" s="3">
        <v>2015</v>
      </c>
      <c r="B384" s="3" t="s">
        <v>135</v>
      </c>
      <c r="C384" s="3" t="str">
        <f>VLOOKUP(B384,大会情報!$A$2:$B$4,2,FALSE)</f>
        <v>WBFTインターナショナル大会</v>
      </c>
      <c r="D384" t="s">
        <v>113</v>
      </c>
      <c r="G384">
        <v>16</v>
      </c>
    </row>
    <row r="385" spans="1:7" x14ac:dyDescent="0.15">
      <c r="A385" s="3">
        <v>2015</v>
      </c>
      <c r="B385" s="3" t="s">
        <v>135</v>
      </c>
      <c r="C385" s="3" t="str">
        <f>VLOOKUP(B385,大会情報!$A$2:$B$4,2,FALSE)</f>
        <v>WBFTインターナショナル大会</v>
      </c>
      <c r="D385" t="s">
        <v>103</v>
      </c>
      <c r="G385">
        <v>17</v>
      </c>
    </row>
    <row r="386" spans="1:7" x14ac:dyDescent="0.15">
      <c r="A386" s="3">
        <v>2015</v>
      </c>
      <c r="B386" s="3" t="s">
        <v>135</v>
      </c>
      <c r="C386" s="3" t="str">
        <f>VLOOKUP(B386,大会情報!$A$2:$B$4,2,FALSE)</f>
        <v>WBFTインターナショナル大会</v>
      </c>
      <c r="D386" t="s">
        <v>110</v>
      </c>
      <c r="G386">
        <v>18</v>
      </c>
    </row>
    <row r="387" spans="1:7" x14ac:dyDescent="0.15">
      <c r="A387" s="3">
        <v>2015</v>
      </c>
      <c r="B387" s="3" t="s">
        <v>135</v>
      </c>
      <c r="C387" s="3" t="str">
        <f>VLOOKUP(B387,大会情報!$A$2:$B$4,2,FALSE)</f>
        <v>WBFTインターナショナル大会</v>
      </c>
      <c r="D387" t="s">
        <v>100</v>
      </c>
      <c r="G387">
        <v>19</v>
      </c>
    </row>
    <row r="388" spans="1:7" x14ac:dyDescent="0.15">
      <c r="A388" s="3">
        <v>2015</v>
      </c>
      <c r="B388" s="3" t="s">
        <v>135</v>
      </c>
      <c r="C388" s="3" t="str">
        <f>VLOOKUP(B388,大会情報!$A$2:$B$4,2,FALSE)</f>
        <v>WBFTインターナショナル大会</v>
      </c>
      <c r="D388" t="s">
        <v>65</v>
      </c>
      <c r="G388">
        <v>20</v>
      </c>
    </row>
    <row r="389" spans="1:7" x14ac:dyDescent="0.15">
      <c r="A389" s="3">
        <v>2015</v>
      </c>
      <c r="B389" s="3" t="s">
        <v>135</v>
      </c>
      <c r="C389" s="3" t="str">
        <f>VLOOKUP(B389,大会情報!$A$2:$B$4,2,FALSE)</f>
        <v>WBFTインターナショナル大会</v>
      </c>
      <c r="D389" t="s">
        <v>70</v>
      </c>
      <c r="G389">
        <v>21</v>
      </c>
    </row>
    <row r="390" spans="1:7" x14ac:dyDescent="0.15">
      <c r="A390" s="3">
        <v>2015</v>
      </c>
      <c r="B390" s="3" t="s">
        <v>135</v>
      </c>
      <c r="C390" s="3" t="str">
        <f>VLOOKUP(B390,大会情報!$A$2:$B$4,2,FALSE)</f>
        <v>WBFTインターナショナル大会</v>
      </c>
      <c r="D390" t="s">
        <v>79</v>
      </c>
      <c r="G390">
        <v>22</v>
      </c>
    </row>
    <row r="391" spans="1:7" x14ac:dyDescent="0.15">
      <c r="A391" s="3">
        <v>2015</v>
      </c>
      <c r="B391" s="3" t="s">
        <v>135</v>
      </c>
      <c r="C391" s="3" t="str">
        <f>VLOOKUP(B391,大会情報!$A$2:$B$4,2,FALSE)</f>
        <v>WBFTインターナショナル大会</v>
      </c>
      <c r="D391" t="s">
        <v>77</v>
      </c>
      <c r="G391">
        <v>23</v>
      </c>
    </row>
    <row r="392" spans="1:7" x14ac:dyDescent="0.15">
      <c r="A392" s="3">
        <v>2015</v>
      </c>
      <c r="B392" s="3" t="s">
        <v>135</v>
      </c>
      <c r="C392" s="3" t="str">
        <f>VLOOKUP(B392,大会情報!$A$2:$B$4,2,FALSE)</f>
        <v>WBFTインターナショナル大会</v>
      </c>
      <c r="D392" t="s">
        <v>83</v>
      </c>
      <c r="G392">
        <v>24</v>
      </c>
    </row>
    <row r="393" spans="1:7" x14ac:dyDescent="0.15">
      <c r="A393" s="3">
        <v>2015</v>
      </c>
      <c r="B393" s="3" t="s">
        <v>135</v>
      </c>
      <c r="C393" s="3" t="str">
        <f>VLOOKUP(B393,大会情報!$A$2:$B$4,2,FALSE)</f>
        <v>WBFTインターナショナル大会</v>
      </c>
      <c r="D393" t="s">
        <v>76</v>
      </c>
      <c r="G393">
        <v>25</v>
      </c>
    </row>
    <row r="394" spans="1:7" x14ac:dyDescent="0.15">
      <c r="A394" s="3">
        <v>2015</v>
      </c>
      <c r="B394" s="3" t="s">
        <v>135</v>
      </c>
      <c r="C394" s="3" t="str">
        <f>VLOOKUP(B394,大会情報!$A$2:$B$4,2,FALSE)</f>
        <v>WBFTインターナショナル大会</v>
      </c>
      <c r="D394" t="s">
        <v>81</v>
      </c>
      <c r="G394">
        <v>26</v>
      </c>
    </row>
    <row r="395" spans="1:7" x14ac:dyDescent="0.15">
      <c r="A395" s="3">
        <v>2015</v>
      </c>
      <c r="B395" s="3" t="s">
        <v>135</v>
      </c>
      <c r="C395" s="3" t="str">
        <f>VLOOKUP(B395,大会情報!$A$2:$B$4,2,FALSE)</f>
        <v>WBFTインターナショナル大会</v>
      </c>
      <c r="D395" t="s">
        <v>67</v>
      </c>
      <c r="G395">
        <v>27</v>
      </c>
    </row>
    <row r="396" spans="1:7" x14ac:dyDescent="0.15">
      <c r="A396" s="3">
        <v>2015</v>
      </c>
      <c r="B396" s="3" t="s">
        <v>135</v>
      </c>
      <c r="C396" s="3" t="str">
        <f>VLOOKUP(B396,大会情報!$A$2:$B$4,2,FALSE)</f>
        <v>WBFTインターナショナル大会</v>
      </c>
      <c r="D396" t="s">
        <v>74</v>
      </c>
      <c r="G396">
        <v>28</v>
      </c>
    </row>
    <row r="397" spans="1:7" x14ac:dyDescent="0.15">
      <c r="A397" s="3">
        <v>2015</v>
      </c>
      <c r="B397" s="3" t="s">
        <v>135</v>
      </c>
      <c r="C397" s="3" t="str">
        <f>VLOOKUP(B397,大会情報!$A$2:$B$4,2,FALSE)</f>
        <v>WBFTインターナショナル大会</v>
      </c>
      <c r="D397" t="s">
        <v>75</v>
      </c>
      <c r="G397">
        <v>29</v>
      </c>
    </row>
    <row r="398" spans="1:7" x14ac:dyDescent="0.15">
      <c r="A398" s="3">
        <v>2015</v>
      </c>
      <c r="B398" s="3" t="s">
        <v>135</v>
      </c>
      <c r="C398" s="3" t="str">
        <f>VLOOKUP(B398,大会情報!$A$2:$B$4,2,FALSE)</f>
        <v>WBFTインターナショナル大会</v>
      </c>
      <c r="D398" t="s">
        <v>92</v>
      </c>
      <c r="G398">
        <v>30</v>
      </c>
    </row>
    <row r="399" spans="1:7" x14ac:dyDescent="0.15">
      <c r="A399" s="3">
        <v>2015</v>
      </c>
      <c r="B399" s="3" t="s">
        <v>135</v>
      </c>
      <c r="C399" s="3" t="str">
        <f>VLOOKUP(B399,大会情報!$A$2:$B$4,2,FALSE)</f>
        <v>WBFTインターナショナル大会</v>
      </c>
      <c r="D399" t="s">
        <v>85</v>
      </c>
      <c r="G399">
        <v>31</v>
      </c>
    </row>
    <row r="400" spans="1:7" x14ac:dyDescent="0.15">
      <c r="A400" s="3">
        <v>2015</v>
      </c>
      <c r="B400" s="3" t="s">
        <v>135</v>
      </c>
      <c r="C400" s="3" t="str">
        <f>VLOOKUP(B400,大会情報!$A$2:$B$4,2,FALSE)</f>
        <v>WBFTインターナショナル大会</v>
      </c>
      <c r="D400" t="s">
        <v>104</v>
      </c>
      <c r="G400">
        <v>32</v>
      </c>
    </row>
    <row r="401" spans="1:7" x14ac:dyDescent="0.15">
      <c r="A401" s="3">
        <v>2015</v>
      </c>
      <c r="B401" s="3" t="s">
        <v>135</v>
      </c>
      <c r="C401" s="3" t="str">
        <f>VLOOKUP(B401,大会情報!$A$2:$B$4,2,FALSE)</f>
        <v>WBFTインターナショナル大会</v>
      </c>
      <c r="D401" t="s">
        <v>105</v>
      </c>
      <c r="G401">
        <v>33</v>
      </c>
    </row>
    <row r="402" spans="1:7" x14ac:dyDescent="0.15">
      <c r="A402" s="3">
        <v>2015</v>
      </c>
      <c r="B402" s="3" t="s">
        <v>135</v>
      </c>
      <c r="C402" s="3" t="str">
        <f>VLOOKUP(B402,大会情報!$A$2:$B$4,2,FALSE)</f>
        <v>WBFTインターナショナル大会</v>
      </c>
      <c r="D402" t="s">
        <v>101</v>
      </c>
      <c r="G402">
        <v>34</v>
      </c>
    </row>
    <row r="403" spans="1:7" x14ac:dyDescent="0.15">
      <c r="A403" s="3">
        <v>2015</v>
      </c>
      <c r="B403" s="3" t="s">
        <v>135</v>
      </c>
      <c r="C403" s="3" t="str">
        <f>VLOOKUP(B403,大会情報!$A$2:$B$4,2,FALSE)</f>
        <v>WBFTインターナショナル大会</v>
      </c>
      <c r="D403" t="s">
        <v>97</v>
      </c>
      <c r="G403">
        <v>35</v>
      </c>
    </row>
    <row r="404" spans="1:7" x14ac:dyDescent="0.15">
      <c r="A404" s="3">
        <v>2015</v>
      </c>
      <c r="B404" s="3" t="s">
        <v>135</v>
      </c>
      <c r="C404" s="3" t="str">
        <f>VLOOKUP(B404,大会情報!$A$2:$B$4,2,FALSE)</f>
        <v>WBFTインターナショナル大会</v>
      </c>
      <c r="D404" t="s">
        <v>87</v>
      </c>
      <c r="G404">
        <v>36</v>
      </c>
    </row>
    <row r="405" spans="1:7" x14ac:dyDescent="0.15">
      <c r="A405" s="3">
        <v>2015</v>
      </c>
      <c r="B405" s="3" t="s">
        <v>135</v>
      </c>
      <c r="C405" s="3" t="str">
        <f>VLOOKUP(B405,大会情報!$A$2:$B$4,2,FALSE)</f>
        <v>WBFTインターナショナル大会</v>
      </c>
      <c r="D405" t="s">
        <v>112</v>
      </c>
      <c r="G405">
        <v>37</v>
      </c>
    </row>
    <row r="406" spans="1:7" x14ac:dyDescent="0.15">
      <c r="A406" s="3">
        <v>2015</v>
      </c>
      <c r="B406" s="3" t="s">
        <v>135</v>
      </c>
      <c r="C406" s="3" t="str">
        <f>VLOOKUP(B406,大会情報!$A$2:$B$4,2,FALSE)</f>
        <v>WBFTインターナショナル大会</v>
      </c>
      <c r="D406" t="s">
        <v>89</v>
      </c>
      <c r="G406">
        <v>38</v>
      </c>
    </row>
    <row r="407" spans="1:7" x14ac:dyDescent="0.15">
      <c r="A407" s="3">
        <v>2016</v>
      </c>
      <c r="B407" s="3" t="s">
        <v>136</v>
      </c>
      <c r="C407" s="3" t="str">
        <f>VLOOKUP(B407,大会情報!$A$2:$B$4,2,FALSE)</f>
        <v>全国バトンリンク大会</v>
      </c>
      <c r="D407" t="s">
        <v>101</v>
      </c>
      <c r="G407">
        <v>1</v>
      </c>
    </row>
    <row r="408" spans="1:7" x14ac:dyDescent="0.15">
      <c r="A408" s="3">
        <v>2016</v>
      </c>
      <c r="B408" s="3" t="s">
        <v>136</v>
      </c>
      <c r="C408" s="3" t="str">
        <f>VLOOKUP(B408,大会情報!$A$2:$B$4,2,FALSE)</f>
        <v>全国バトンリンク大会</v>
      </c>
      <c r="D408" t="s">
        <v>79</v>
      </c>
      <c r="G408">
        <v>2</v>
      </c>
    </row>
    <row r="409" spans="1:7" x14ac:dyDescent="0.15">
      <c r="A409" s="3">
        <v>2016</v>
      </c>
      <c r="B409" s="3" t="s">
        <v>136</v>
      </c>
      <c r="C409" s="3" t="str">
        <f>VLOOKUP(B409,大会情報!$A$2:$B$4,2,FALSE)</f>
        <v>全国バトンリンク大会</v>
      </c>
      <c r="D409" t="s">
        <v>102</v>
      </c>
      <c r="G409">
        <v>3</v>
      </c>
    </row>
    <row r="410" spans="1:7" x14ac:dyDescent="0.15">
      <c r="A410" s="3">
        <v>2016</v>
      </c>
      <c r="B410" s="3" t="s">
        <v>136</v>
      </c>
      <c r="C410" s="3" t="str">
        <f>VLOOKUP(B410,大会情報!$A$2:$B$4,2,FALSE)</f>
        <v>全国バトンリンク大会</v>
      </c>
      <c r="D410" t="s">
        <v>92</v>
      </c>
      <c r="G410">
        <v>4</v>
      </c>
    </row>
    <row r="411" spans="1:7" x14ac:dyDescent="0.15">
      <c r="A411" s="3">
        <v>2016</v>
      </c>
      <c r="B411" s="3" t="s">
        <v>136</v>
      </c>
      <c r="C411" s="3" t="str">
        <f>VLOOKUP(B411,大会情報!$A$2:$B$4,2,FALSE)</f>
        <v>全国バトンリンク大会</v>
      </c>
      <c r="D411" t="s">
        <v>110</v>
      </c>
      <c r="G411">
        <v>5</v>
      </c>
    </row>
    <row r="412" spans="1:7" x14ac:dyDescent="0.15">
      <c r="A412" s="3">
        <v>2016</v>
      </c>
      <c r="B412" s="3" t="s">
        <v>136</v>
      </c>
      <c r="C412" s="3" t="str">
        <f>VLOOKUP(B412,大会情報!$A$2:$B$4,2,FALSE)</f>
        <v>全国バトンリンク大会</v>
      </c>
      <c r="D412" t="s">
        <v>66</v>
      </c>
      <c r="G412">
        <v>6</v>
      </c>
    </row>
    <row r="413" spans="1:7" x14ac:dyDescent="0.15">
      <c r="A413" s="3">
        <v>2016</v>
      </c>
      <c r="B413" s="3" t="s">
        <v>136</v>
      </c>
      <c r="C413" s="3" t="str">
        <f>VLOOKUP(B413,大会情報!$A$2:$B$4,2,FALSE)</f>
        <v>全国バトンリンク大会</v>
      </c>
      <c r="D413" t="s">
        <v>81</v>
      </c>
      <c r="G413">
        <v>7</v>
      </c>
    </row>
    <row r="414" spans="1:7" x14ac:dyDescent="0.15">
      <c r="A414" s="3">
        <v>2016</v>
      </c>
      <c r="B414" s="3" t="s">
        <v>136</v>
      </c>
      <c r="C414" s="3" t="str">
        <f>VLOOKUP(B414,大会情報!$A$2:$B$4,2,FALSE)</f>
        <v>全国バトンリンク大会</v>
      </c>
      <c r="D414" t="s">
        <v>65</v>
      </c>
      <c r="G414">
        <v>8</v>
      </c>
    </row>
    <row r="415" spans="1:7" x14ac:dyDescent="0.15">
      <c r="A415" s="3">
        <v>2016</v>
      </c>
      <c r="B415" s="3" t="s">
        <v>136</v>
      </c>
      <c r="C415" s="3" t="str">
        <f>VLOOKUP(B415,大会情報!$A$2:$B$4,2,FALSE)</f>
        <v>全国バトンリンク大会</v>
      </c>
      <c r="D415" t="s">
        <v>69</v>
      </c>
      <c r="G415">
        <v>9</v>
      </c>
    </row>
    <row r="416" spans="1:7" x14ac:dyDescent="0.15">
      <c r="A416" s="3">
        <v>2016</v>
      </c>
      <c r="B416" s="3" t="s">
        <v>136</v>
      </c>
      <c r="C416" s="3" t="str">
        <f>VLOOKUP(B416,大会情報!$A$2:$B$4,2,FALSE)</f>
        <v>全国バトンリンク大会</v>
      </c>
      <c r="D416" t="s">
        <v>111</v>
      </c>
      <c r="G416">
        <v>10</v>
      </c>
    </row>
    <row r="417" spans="1:7" x14ac:dyDescent="0.15">
      <c r="A417" s="3">
        <v>2016</v>
      </c>
      <c r="B417" s="3" t="s">
        <v>136</v>
      </c>
      <c r="C417" s="3" t="str">
        <f>VLOOKUP(B417,大会情報!$A$2:$B$4,2,FALSE)</f>
        <v>全国バトンリンク大会</v>
      </c>
      <c r="D417" t="s">
        <v>94</v>
      </c>
      <c r="G417">
        <v>11</v>
      </c>
    </row>
    <row r="418" spans="1:7" x14ac:dyDescent="0.15">
      <c r="A418" s="3">
        <v>2016</v>
      </c>
      <c r="B418" s="3" t="s">
        <v>136</v>
      </c>
      <c r="C418" s="3" t="str">
        <f>VLOOKUP(B418,大会情報!$A$2:$B$4,2,FALSE)</f>
        <v>全国バトンリンク大会</v>
      </c>
      <c r="D418" t="s">
        <v>97</v>
      </c>
      <c r="G418">
        <v>12</v>
      </c>
    </row>
    <row r="419" spans="1:7" x14ac:dyDescent="0.15">
      <c r="A419" s="3">
        <v>2016</v>
      </c>
      <c r="B419" s="3" t="s">
        <v>136</v>
      </c>
      <c r="C419" s="3" t="str">
        <f>VLOOKUP(B419,大会情報!$A$2:$B$4,2,FALSE)</f>
        <v>全国バトンリンク大会</v>
      </c>
      <c r="D419" t="s">
        <v>76</v>
      </c>
      <c r="G419">
        <v>13</v>
      </c>
    </row>
    <row r="420" spans="1:7" x14ac:dyDescent="0.15">
      <c r="A420" s="3">
        <v>2016</v>
      </c>
      <c r="B420" s="3" t="s">
        <v>136</v>
      </c>
      <c r="C420" s="3" t="str">
        <f>VLOOKUP(B420,大会情報!$A$2:$B$4,2,FALSE)</f>
        <v>全国バトンリンク大会</v>
      </c>
      <c r="D420" t="s">
        <v>85</v>
      </c>
      <c r="G420">
        <v>14</v>
      </c>
    </row>
    <row r="421" spans="1:7" x14ac:dyDescent="0.15">
      <c r="A421" s="3">
        <v>2016</v>
      </c>
      <c r="B421" s="3" t="s">
        <v>136</v>
      </c>
      <c r="C421" s="3" t="str">
        <f>VLOOKUP(B421,大会情報!$A$2:$B$4,2,FALSE)</f>
        <v>全国バトンリンク大会</v>
      </c>
      <c r="D421" t="s">
        <v>71</v>
      </c>
      <c r="G421">
        <v>15</v>
      </c>
    </row>
    <row r="422" spans="1:7" x14ac:dyDescent="0.15">
      <c r="A422" s="3">
        <v>2016</v>
      </c>
      <c r="B422" s="3" t="s">
        <v>136</v>
      </c>
      <c r="C422" s="3" t="str">
        <f>VLOOKUP(B422,大会情報!$A$2:$B$4,2,FALSE)</f>
        <v>全国バトンリンク大会</v>
      </c>
      <c r="D422" t="s">
        <v>83</v>
      </c>
      <c r="G422">
        <v>16</v>
      </c>
    </row>
    <row r="423" spans="1:7" x14ac:dyDescent="0.15">
      <c r="A423" s="3">
        <v>2016</v>
      </c>
      <c r="B423" s="3" t="s">
        <v>136</v>
      </c>
      <c r="C423" s="3" t="str">
        <f>VLOOKUP(B423,大会情報!$A$2:$B$4,2,FALSE)</f>
        <v>全国バトンリンク大会</v>
      </c>
      <c r="D423" t="s">
        <v>70</v>
      </c>
      <c r="G423">
        <v>17</v>
      </c>
    </row>
    <row r="424" spans="1:7" x14ac:dyDescent="0.15">
      <c r="A424" s="3">
        <v>2016</v>
      </c>
      <c r="B424" s="3" t="s">
        <v>136</v>
      </c>
      <c r="C424" s="3" t="str">
        <f>VLOOKUP(B424,大会情報!$A$2:$B$4,2,FALSE)</f>
        <v>全国バトンリンク大会</v>
      </c>
      <c r="D424" t="s">
        <v>104</v>
      </c>
      <c r="G424">
        <v>18</v>
      </c>
    </row>
    <row r="425" spans="1:7" x14ac:dyDescent="0.15">
      <c r="A425" s="3">
        <v>2016</v>
      </c>
      <c r="B425" s="3" t="s">
        <v>136</v>
      </c>
      <c r="C425" s="3" t="str">
        <f>VLOOKUP(B425,大会情報!$A$2:$B$4,2,FALSE)</f>
        <v>全国バトンリンク大会</v>
      </c>
      <c r="D425" t="s">
        <v>75</v>
      </c>
      <c r="G425">
        <v>19</v>
      </c>
    </row>
    <row r="426" spans="1:7" x14ac:dyDescent="0.15">
      <c r="A426" s="3">
        <v>2016</v>
      </c>
      <c r="B426" s="3" t="s">
        <v>136</v>
      </c>
      <c r="C426" s="3" t="str">
        <f>VLOOKUP(B426,大会情報!$A$2:$B$4,2,FALSE)</f>
        <v>全国バトンリンク大会</v>
      </c>
      <c r="D426" t="s">
        <v>80</v>
      </c>
      <c r="G426">
        <v>20</v>
      </c>
    </row>
    <row r="427" spans="1:7" x14ac:dyDescent="0.15">
      <c r="A427" s="3">
        <v>2016</v>
      </c>
      <c r="B427" s="3" t="s">
        <v>136</v>
      </c>
      <c r="C427" s="3" t="str">
        <f>VLOOKUP(B427,大会情報!$A$2:$B$4,2,FALSE)</f>
        <v>全国バトンリンク大会</v>
      </c>
      <c r="D427" t="s">
        <v>107</v>
      </c>
      <c r="G427">
        <v>21</v>
      </c>
    </row>
    <row r="428" spans="1:7" x14ac:dyDescent="0.15">
      <c r="A428" s="3">
        <v>2016</v>
      </c>
      <c r="B428" s="3" t="s">
        <v>136</v>
      </c>
      <c r="C428" s="3" t="str">
        <f>VLOOKUP(B428,大会情報!$A$2:$B$4,2,FALSE)</f>
        <v>全国バトンリンク大会</v>
      </c>
      <c r="D428" t="s">
        <v>78</v>
      </c>
      <c r="G428">
        <v>22</v>
      </c>
    </row>
    <row r="429" spans="1:7" x14ac:dyDescent="0.15">
      <c r="A429" s="3">
        <v>2016</v>
      </c>
      <c r="B429" s="3" t="s">
        <v>136</v>
      </c>
      <c r="C429" s="3" t="str">
        <f>VLOOKUP(B429,大会情報!$A$2:$B$4,2,FALSE)</f>
        <v>全国バトンリンク大会</v>
      </c>
      <c r="D429" t="s">
        <v>68</v>
      </c>
      <c r="G429">
        <v>23</v>
      </c>
    </row>
    <row r="430" spans="1:7" x14ac:dyDescent="0.15">
      <c r="A430" s="3">
        <v>2016</v>
      </c>
      <c r="B430" s="3" t="s">
        <v>136</v>
      </c>
      <c r="C430" s="3" t="str">
        <f>VLOOKUP(B430,大会情報!$A$2:$B$4,2,FALSE)</f>
        <v>全国バトンリンク大会</v>
      </c>
      <c r="D430" t="s">
        <v>67</v>
      </c>
      <c r="G430">
        <v>24</v>
      </c>
    </row>
    <row r="431" spans="1:7" x14ac:dyDescent="0.15">
      <c r="A431" s="3">
        <v>2016</v>
      </c>
      <c r="B431" s="3" t="s">
        <v>136</v>
      </c>
      <c r="C431" s="3" t="str">
        <f>VLOOKUP(B431,大会情報!$A$2:$B$4,2,FALSE)</f>
        <v>全国バトンリンク大会</v>
      </c>
      <c r="D431" t="s">
        <v>91</v>
      </c>
      <c r="G431">
        <v>25</v>
      </c>
    </row>
    <row r="432" spans="1:7" x14ac:dyDescent="0.15">
      <c r="A432" s="3">
        <v>2016</v>
      </c>
      <c r="B432" s="3" t="s">
        <v>136</v>
      </c>
      <c r="C432" s="3" t="str">
        <f>VLOOKUP(B432,大会情報!$A$2:$B$4,2,FALSE)</f>
        <v>全国バトンリンク大会</v>
      </c>
      <c r="D432" t="s">
        <v>84</v>
      </c>
      <c r="G432">
        <v>26</v>
      </c>
    </row>
    <row r="433" spans="1:7" x14ac:dyDescent="0.15">
      <c r="A433" s="3">
        <v>2016</v>
      </c>
      <c r="B433" s="3" t="s">
        <v>136</v>
      </c>
      <c r="C433" s="3" t="str">
        <f>VLOOKUP(B433,大会情報!$A$2:$B$4,2,FALSE)</f>
        <v>全国バトンリンク大会</v>
      </c>
      <c r="D433" t="s">
        <v>73</v>
      </c>
      <c r="G433">
        <v>27</v>
      </c>
    </row>
    <row r="434" spans="1:7" x14ac:dyDescent="0.15">
      <c r="A434" s="3">
        <v>2016</v>
      </c>
      <c r="B434" s="3" t="s">
        <v>136</v>
      </c>
      <c r="C434" s="3" t="str">
        <f>VLOOKUP(B434,大会情報!$A$2:$B$4,2,FALSE)</f>
        <v>全国バトンリンク大会</v>
      </c>
      <c r="D434" t="s">
        <v>112</v>
      </c>
      <c r="G434">
        <v>28</v>
      </c>
    </row>
    <row r="435" spans="1:7" x14ac:dyDescent="0.15">
      <c r="A435" s="3">
        <v>2016</v>
      </c>
      <c r="B435" s="3" t="s">
        <v>136</v>
      </c>
      <c r="C435" s="3" t="str">
        <f>VLOOKUP(B435,大会情報!$A$2:$B$4,2,FALSE)</f>
        <v>全国バトンリンク大会</v>
      </c>
      <c r="D435" t="s">
        <v>95</v>
      </c>
      <c r="G435">
        <v>29</v>
      </c>
    </row>
    <row r="436" spans="1:7" x14ac:dyDescent="0.15">
      <c r="A436" s="3">
        <v>2016</v>
      </c>
      <c r="B436" s="3" t="s">
        <v>136</v>
      </c>
      <c r="C436" s="3" t="str">
        <f>VLOOKUP(B436,大会情報!$A$2:$B$4,2,FALSE)</f>
        <v>全国バトンリンク大会</v>
      </c>
      <c r="D436" t="s">
        <v>100</v>
      </c>
      <c r="G436">
        <v>30</v>
      </c>
    </row>
    <row r="437" spans="1:7" x14ac:dyDescent="0.15">
      <c r="A437" s="3">
        <v>2016</v>
      </c>
      <c r="B437" s="3" t="s">
        <v>136</v>
      </c>
      <c r="C437" s="3" t="str">
        <f>VLOOKUP(B437,大会情報!$A$2:$B$4,2,FALSE)</f>
        <v>全国バトンリンク大会</v>
      </c>
      <c r="D437" t="s">
        <v>77</v>
      </c>
      <c r="G437">
        <v>31</v>
      </c>
    </row>
    <row r="438" spans="1:7" x14ac:dyDescent="0.15">
      <c r="A438" s="3">
        <v>2016</v>
      </c>
      <c r="B438" s="3" t="s">
        <v>136</v>
      </c>
      <c r="C438" s="3" t="str">
        <f>VLOOKUP(B438,大会情報!$A$2:$B$4,2,FALSE)</f>
        <v>全国バトンリンク大会</v>
      </c>
      <c r="D438" t="s">
        <v>105</v>
      </c>
      <c r="G438">
        <v>32</v>
      </c>
    </row>
    <row r="439" spans="1:7" x14ac:dyDescent="0.15">
      <c r="A439" s="3">
        <v>2016</v>
      </c>
      <c r="B439" s="3" t="s">
        <v>136</v>
      </c>
      <c r="C439" s="3" t="str">
        <f>VLOOKUP(B439,大会情報!$A$2:$B$4,2,FALSE)</f>
        <v>全国バトンリンク大会</v>
      </c>
      <c r="D439" t="s">
        <v>87</v>
      </c>
      <c r="G439">
        <v>33</v>
      </c>
    </row>
    <row r="440" spans="1:7" x14ac:dyDescent="0.15">
      <c r="A440" s="3">
        <v>2016</v>
      </c>
      <c r="B440" s="3" t="s">
        <v>136</v>
      </c>
      <c r="C440" s="3" t="str">
        <f>VLOOKUP(B440,大会情報!$A$2:$B$4,2,FALSE)</f>
        <v>全国バトンリンク大会</v>
      </c>
      <c r="D440" t="s">
        <v>88</v>
      </c>
      <c r="G440">
        <v>34</v>
      </c>
    </row>
    <row r="441" spans="1:7" x14ac:dyDescent="0.15">
      <c r="A441" s="3">
        <v>2016</v>
      </c>
      <c r="B441" s="3" t="s">
        <v>136</v>
      </c>
      <c r="C441" s="3" t="str">
        <f>VLOOKUP(B441,大会情報!$A$2:$B$4,2,FALSE)</f>
        <v>全国バトンリンク大会</v>
      </c>
      <c r="D441" t="s">
        <v>106</v>
      </c>
      <c r="G441">
        <v>35</v>
      </c>
    </row>
    <row r="442" spans="1:7" x14ac:dyDescent="0.15">
      <c r="A442" s="3">
        <v>2016</v>
      </c>
      <c r="B442" s="3" t="s">
        <v>136</v>
      </c>
      <c r="C442" s="3" t="str">
        <f>VLOOKUP(B442,大会情報!$A$2:$B$4,2,FALSE)</f>
        <v>全国バトンリンク大会</v>
      </c>
      <c r="D442" t="s">
        <v>74</v>
      </c>
      <c r="G442">
        <v>36</v>
      </c>
    </row>
    <row r="443" spans="1:7" x14ac:dyDescent="0.15">
      <c r="A443" s="3">
        <v>2016</v>
      </c>
      <c r="B443" s="3" t="s">
        <v>136</v>
      </c>
      <c r="C443" s="3" t="str">
        <f>VLOOKUP(B443,大会情報!$A$2:$B$4,2,FALSE)</f>
        <v>全国バトンリンク大会</v>
      </c>
      <c r="D443" t="s">
        <v>103</v>
      </c>
      <c r="G443">
        <v>37</v>
      </c>
    </row>
    <row r="444" spans="1:7" x14ac:dyDescent="0.15">
      <c r="A444" s="3">
        <v>2016</v>
      </c>
      <c r="B444" s="3" t="s">
        <v>136</v>
      </c>
      <c r="C444" s="3" t="str">
        <f>VLOOKUP(B444,大会情報!$A$2:$B$4,2,FALSE)</f>
        <v>全国バトンリンク大会</v>
      </c>
      <c r="D444" t="s">
        <v>72</v>
      </c>
      <c r="G444">
        <v>38</v>
      </c>
    </row>
    <row r="445" spans="1:7" x14ac:dyDescent="0.15">
      <c r="A445" s="3">
        <v>2016</v>
      </c>
      <c r="B445" s="3" t="s">
        <v>137</v>
      </c>
      <c r="C445" s="3" t="str">
        <f>VLOOKUP(B445,大会情報!$A$2:$B$4,2,FALSE)</f>
        <v>全日本バトンリンク大会</v>
      </c>
      <c r="D445" t="s">
        <v>78</v>
      </c>
      <c r="G445">
        <v>1</v>
      </c>
    </row>
    <row r="446" spans="1:7" x14ac:dyDescent="0.15">
      <c r="A446" s="3">
        <v>2016</v>
      </c>
      <c r="B446" s="3" t="s">
        <v>137</v>
      </c>
      <c r="C446" s="3" t="str">
        <f>VLOOKUP(B446,大会情報!$A$2:$B$4,2,FALSE)</f>
        <v>全日本バトンリンク大会</v>
      </c>
      <c r="D446" t="s">
        <v>94</v>
      </c>
      <c r="G446">
        <v>2</v>
      </c>
    </row>
    <row r="447" spans="1:7" x14ac:dyDescent="0.15">
      <c r="A447" s="3">
        <v>2016</v>
      </c>
      <c r="B447" s="3" t="s">
        <v>137</v>
      </c>
      <c r="C447" s="3" t="str">
        <f>VLOOKUP(B447,大会情報!$A$2:$B$4,2,FALSE)</f>
        <v>全日本バトンリンク大会</v>
      </c>
      <c r="D447" t="s">
        <v>95</v>
      </c>
      <c r="G447">
        <v>3</v>
      </c>
    </row>
    <row r="448" spans="1:7" x14ac:dyDescent="0.15">
      <c r="A448" s="3">
        <v>2016</v>
      </c>
      <c r="B448" s="3" t="s">
        <v>137</v>
      </c>
      <c r="C448" s="3" t="str">
        <f>VLOOKUP(B448,大会情報!$A$2:$B$4,2,FALSE)</f>
        <v>全日本バトンリンク大会</v>
      </c>
      <c r="D448" t="s">
        <v>83</v>
      </c>
      <c r="G448">
        <v>4</v>
      </c>
    </row>
    <row r="449" spans="1:7" x14ac:dyDescent="0.15">
      <c r="A449" s="3">
        <v>2016</v>
      </c>
      <c r="B449" s="3" t="s">
        <v>137</v>
      </c>
      <c r="C449" s="3" t="str">
        <f>VLOOKUP(B449,大会情報!$A$2:$B$4,2,FALSE)</f>
        <v>全日本バトンリンク大会</v>
      </c>
      <c r="D449" t="s">
        <v>67</v>
      </c>
      <c r="G449">
        <v>5</v>
      </c>
    </row>
    <row r="450" spans="1:7" x14ac:dyDescent="0.15">
      <c r="A450" s="3">
        <v>2016</v>
      </c>
      <c r="B450" s="3" t="s">
        <v>137</v>
      </c>
      <c r="C450" s="3" t="str">
        <f>VLOOKUP(B450,大会情報!$A$2:$B$4,2,FALSE)</f>
        <v>全日本バトンリンク大会</v>
      </c>
      <c r="D450" t="s">
        <v>70</v>
      </c>
      <c r="G450">
        <v>6</v>
      </c>
    </row>
    <row r="451" spans="1:7" x14ac:dyDescent="0.15">
      <c r="A451" s="3">
        <v>2016</v>
      </c>
      <c r="B451" s="3" t="s">
        <v>137</v>
      </c>
      <c r="C451" s="3" t="str">
        <f>VLOOKUP(B451,大会情報!$A$2:$B$4,2,FALSE)</f>
        <v>全日本バトンリンク大会</v>
      </c>
      <c r="D451" t="s">
        <v>101</v>
      </c>
      <c r="G451">
        <v>7</v>
      </c>
    </row>
    <row r="452" spans="1:7" x14ac:dyDescent="0.15">
      <c r="A452" s="3">
        <v>2016</v>
      </c>
      <c r="B452" s="3" t="s">
        <v>137</v>
      </c>
      <c r="C452" s="3" t="str">
        <f>VLOOKUP(B452,大会情報!$A$2:$B$4,2,FALSE)</f>
        <v>全日本バトンリンク大会</v>
      </c>
      <c r="D452" t="s">
        <v>103</v>
      </c>
      <c r="G452">
        <v>8</v>
      </c>
    </row>
    <row r="453" spans="1:7" x14ac:dyDescent="0.15">
      <c r="A453" s="3">
        <v>2016</v>
      </c>
      <c r="B453" s="3" t="s">
        <v>137</v>
      </c>
      <c r="C453" s="3" t="str">
        <f>VLOOKUP(B453,大会情報!$A$2:$B$4,2,FALSE)</f>
        <v>全日本バトンリンク大会</v>
      </c>
      <c r="D453" t="s">
        <v>79</v>
      </c>
      <c r="G453">
        <v>9</v>
      </c>
    </row>
    <row r="454" spans="1:7" x14ac:dyDescent="0.15">
      <c r="A454" s="3">
        <v>2016</v>
      </c>
      <c r="B454" s="3" t="s">
        <v>137</v>
      </c>
      <c r="C454" s="3" t="str">
        <f>VLOOKUP(B454,大会情報!$A$2:$B$4,2,FALSE)</f>
        <v>全日本バトンリンク大会</v>
      </c>
      <c r="D454" t="s">
        <v>104</v>
      </c>
      <c r="G454">
        <v>10</v>
      </c>
    </row>
    <row r="455" spans="1:7" x14ac:dyDescent="0.15">
      <c r="A455" s="3">
        <v>2016</v>
      </c>
      <c r="B455" s="3" t="s">
        <v>137</v>
      </c>
      <c r="C455" s="3" t="str">
        <f>VLOOKUP(B455,大会情報!$A$2:$B$4,2,FALSE)</f>
        <v>全日本バトンリンク大会</v>
      </c>
      <c r="D455" t="s">
        <v>100</v>
      </c>
      <c r="G455">
        <v>11</v>
      </c>
    </row>
    <row r="456" spans="1:7" x14ac:dyDescent="0.15">
      <c r="A456" s="3">
        <v>2016</v>
      </c>
      <c r="B456" s="3" t="s">
        <v>137</v>
      </c>
      <c r="C456" s="3" t="str">
        <f>VLOOKUP(B456,大会情報!$A$2:$B$4,2,FALSE)</f>
        <v>全日本バトンリンク大会</v>
      </c>
      <c r="D456" t="s">
        <v>97</v>
      </c>
      <c r="G456">
        <v>12</v>
      </c>
    </row>
    <row r="457" spans="1:7" x14ac:dyDescent="0.15">
      <c r="A457" s="3">
        <v>2016</v>
      </c>
      <c r="B457" s="3" t="s">
        <v>137</v>
      </c>
      <c r="C457" s="3" t="str">
        <f>VLOOKUP(B457,大会情報!$A$2:$B$4,2,FALSE)</f>
        <v>全日本バトンリンク大会</v>
      </c>
      <c r="D457" t="s">
        <v>111</v>
      </c>
      <c r="G457">
        <v>13</v>
      </c>
    </row>
    <row r="458" spans="1:7" x14ac:dyDescent="0.15">
      <c r="A458" s="3">
        <v>2016</v>
      </c>
      <c r="B458" s="3" t="s">
        <v>137</v>
      </c>
      <c r="C458" s="3" t="str">
        <f>VLOOKUP(B458,大会情報!$A$2:$B$4,2,FALSE)</f>
        <v>全日本バトンリンク大会</v>
      </c>
      <c r="D458" t="s">
        <v>110</v>
      </c>
      <c r="G458">
        <v>14</v>
      </c>
    </row>
    <row r="459" spans="1:7" x14ac:dyDescent="0.15">
      <c r="A459" s="3">
        <v>2016</v>
      </c>
      <c r="B459" s="3" t="s">
        <v>137</v>
      </c>
      <c r="C459" s="3" t="str">
        <f>VLOOKUP(B459,大会情報!$A$2:$B$4,2,FALSE)</f>
        <v>全日本バトンリンク大会</v>
      </c>
      <c r="D459" t="s">
        <v>105</v>
      </c>
      <c r="G459">
        <v>15</v>
      </c>
    </row>
    <row r="460" spans="1:7" x14ac:dyDescent="0.15">
      <c r="A460" s="3">
        <v>2016</v>
      </c>
      <c r="B460" s="3" t="s">
        <v>137</v>
      </c>
      <c r="C460" s="3" t="str">
        <f>VLOOKUP(B460,大会情報!$A$2:$B$4,2,FALSE)</f>
        <v>全日本バトンリンク大会</v>
      </c>
      <c r="D460" t="s">
        <v>69</v>
      </c>
      <c r="G460">
        <v>16</v>
      </c>
    </row>
    <row r="461" spans="1:7" x14ac:dyDescent="0.15">
      <c r="A461" s="3">
        <v>2016</v>
      </c>
      <c r="B461" s="3" t="s">
        <v>137</v>
      </c>
      <c r="C461" s="3" t="str">
        <f>VLOOKUP(B461,大会情報!$A$2:$B$4,2,FALSE)</f>
        <v>全日本バトンリンク大会</v>
      </c>
      <c r="D461" t="s">
        <v>65</v>
      </c>
      <c r="G461">
        <v>17</v>
      </c>
    </row>
    <row r="462" spans="1:7" x14ac:dyDescent="0.15">
      <c r="A462" s="3">
        <v>2016</v>
      </c>
      <c r="B462" s="3" t="s">
        <v>137</v>
      </c>
      <c r="C462" s="3" t="str">
        <f>VLOOKUP(B462,大会情報!$A$2:$B$4,2,FALSE)</f>
        <v>全日本バトンリンク大会</v>
      </c>
      <c r="D462" t="s">
        <v>84</v>
      </c>
      <c r="G462">
        <v>18</v>
      </c>
    </row>
    <row r="463" spans="1:7" x14ac:dyDescent="0.15">
      <c r="A463" s="3">
        <v>2016</v>
      </c>
      <c r="B463" s="3" t="s">
        <v>137</v>
      </c>
      <c r="C463" s="3" t="str">
        <f>VLOOKUP(B463,大会情報!$A$2:$B$4,2,FALSE)</f>
        <v>全日本バトンリンク大会</v>
      </c>
      <c r="D463" t="s">
        <v>76</v>
      </c>
      <c r="G463">
        <v>19</v>
      </c>
    </row>
    <row r="464" spans="1:7" x14ac:dyDescent="0.15">
      <c r="A464" s="3">
        <v>2016</v>
      </c>
      <c r="B464" s="3" t="s">
        <v>137</v>
      </c>
      <c r="C464" s="3" t="str">
        <f>VLOOKUP(B464,大会情報!$A$2:$B$4,2,FALSE)</f>
        <v>全日本バトンリンク大会</v>
      </c>
      <c r="D464" t="s">
        <v>112</v>
      </c>
      <c r="G464">
        <v>20</v>
      </c>
    </row>
    <row r="465" spans="1:7" x14ac:dyDescent="0.15">
      <c r="A465" s="3">
        <v>2016</v>
      </c>
      <c r="B465" s="3" t="s">
        <v>137</v>
      </c>
      <c r="C465" s="3" t="str">
        <f>VLOOKUP(B465,大会情報!$A$2:$B$4,2,FALSE)</f>
        <v>全日本バトンリンク大会</v>
      </c>
      <c r="D465" t="s">
        <v>81</v>
      </c>
      <c r="G465">
        <v>21</v>
      </c>
    </row>
    <row r="466" spans="1:7" x14ac:dyDescent="0.15">
      <c r="A466" s="3">
        <v>2016</v>
      </c>
      <c r="B466" s="3" t="s">
        <v>137</v>
      </c>
      <c r="C466" s="3" t="str">
        <f>VLOOKUP(B466,大会情報!$A$2:$B$4,2,FALSE)</f>
        <v>全日本バトンリンク大会</v>
      </c>
      <c r="D466" t="s">
        <v>102</v>
      </c>
      <c r="G466">
        <v>22</v>
      </c>
    </row>
    <row r="467" spans="1:7" x14ac:dyDescent="0.15">
      <c r="A467" s="3">
        <v>2016</v>
      </c>
      <c r="B467" s="3" t="s">
        <v>137</v>
      </c>
      <c r="C467" s="3" t="str">
        <f>VLOOKUP(B467,大会情報!$A$2:$B$4,2,FALSE)</f>
        <v>全日本バトンリンク大会</v>
      </c>
      <c r="D467" t="s">
        <v>92</v>
      </c>
      <c r="G467">
        <v>23</v>
      </c>
    </row>
    <row r="468" spans="1:7" x14ac:dyDescent="0.15">
      <c r="A468" s="3">
        <v>2016</v>
      </c>
      <c r="B468" s="3" t="s">
        <v>137</v>
      </c>
      <c r="C468" s="3" t="str">
        <f>VLOOKUP(B468,大会情報!$A$2:$B$4,2,FALSE)</f>
        <v>全日本バトンリンク大会</v>
      </c>
      <c r="D468" t="s">
        <v>72</v>
      </c>
      <c r="G468">
        <v>24</v>
      </c>
    </row>
    <row r="469" spans="1:7" x14ac:dyDescent="0.15">
      <c r="A469" s="3">
        <v>2016</v>
      </c>
      <c r="B469" s="3" t="s">
        <v>137</v>
      </c>
      <c r="C469" s="3" t="str">
        <f>VLOOKUP(B469,大会情報!$A$2:$B$4,2,FALSE)</f>
        <v>全日本バトンリンク大会</v>
      </c>
      <c r="D469" t="s">
        <v>80</v>
      </c>
      <c r="G469">
        <v>25</v>
      </c>
    </row>
    <row r="470" spans="1:7" x14ac:dyDescent="0.15">
      <c r="A470" s="3">
        <v>2016</v>
      </c>
      <c r="B470" s="3" t="s">
        <v>137</v>
      </c>
      <c r="C470" s="3" t="str">
        <f>VLOOKUP(B470,大会情報!$A$2:$B$4,2,FALSE)</f>
        <v>全日本バトンリンク大会</v>
      </c>
      <c r="D470" t="s">
        <v>107</v>
      </c>
      <c r="G470">
        <v>26</v>
      </c>
    </row>
    <row r="471" spans="1:7" x14ac:dyDescent="0.15">
      <c r="A471" s="3">
        <v>2016</v>
      </c>
      <c r="B471" s="3" t="s">
        <v>137</v>
      </c>
      <c r="C471" s="3" t="str">
        <f>VLOOKUP(B471,大会情報!$A$2:$B$4,2,FALSE)</f>
        <v>全日本バトンリンク大会</v>
      </c>
      <c r="D471" t="s">
        <v>85</v>
      </c>
      <c r="G471">
        <v>27</v>
      </c>
    </row>
    <row r="472" spans="1:7" x14ac:dyDescent="0.15">
      <c r="A472" s="3">
        <v>2016</v>
      </c>
      <c r="B472" s="3" t="s">
        <v>137</v>
      </c>
      <c r="C472" s="3" t="str">
        <f>VLOOKUP(B472,大会情報!$A$2:$B$4,2,FALSE)</f>
        <v>全日本バトンリンク大会</v>
      </c>
      <c r="D472" t="s">
        <v>88</v>
      </c>
      <c r="G472">
        <v>28</v>
      </c>
    </row>
    <row r="473" spans="1:7" x14ac:dyDescent="0.15">
      <c r="A473" s="3">
        <v>2016</v>
      </c>
      <c r="B473" s="3" t="s">
        <v>137</v>
      </c>
      <c r="C473" s="3" t="str">
        <f>VLOOKUP(B473,大会情報!$A$2:$B$4,2,FALSE)</f>
        <v>全日本バトンリンク大会</v>
      </c>
      <c r="D473" t="s">
        <v>66</v>
      </c>
      <c r="G473">
        <v>29</v>
      </c>
    </row>
    <row r="474" spans="1:7" x14ac:dyDescent="0.15">
      <c r="A474" s="3">
        <v>2016</v>
      </c>
      <c r="B474" s="3" t="s">
        <v>137</v>
      </c>
      <c r="C474" s="3" t="str">
        <f>VLOOKUP(B474,大会情報!$A$2:$B$4,2,FALSE)</f>
        <v>全日本バトンリンク大会</v>
      </c>
      <c r="D474" t="s">
        <v>106</v>
      </c>
      <c r="G474">
        <v>30</v>
      </c>
    </row>
    <row r="475" spans="1:7" x14ac:dyDescent="0.15">
      <c r="A475" s="3">
        <v>2016</v>
      </c>
      <c r="B475" s="3" t="s">
        <v>137</v>
      </c>
      <c r="C475" s="3" t="str">
        <f>VLOOKUP(B475,大会情報!$A$2:$B$4,2,FALSE)</f>
        <v>全日本バトンリンク大会</v>
      </c>
      <c r="D475" t="s">
        <v>74</v>
      </c>
      <c r="G475">
        <v>31</v>
      </c>
    </row>
    <row r="476" spans="1:7" x14ac:dyDescent="0.15">
      <c r="A476" s="3">
        <v>2016</v>
      </c>
      <c r="B476" s="3" t="s">
        <v>137</v>
      </c>
      <c r="C476" s="3" t="str">
        <f>VLOOKUP(B476,大会情報!$A$2:$B$4,2,FALSE)</f>
        <v>全日本バトンリンク大会</v>
      </c>
      <c r="D476" t="s">
        <v>91</v>
      </c>
      <c r="G476">
        <v>32</v>
      </c>
    </row>
    <row r="477" spans="1:7" x14ac:dyDescent="0.15">
      <c r="A477" s="3">
        <v>2016</v>
      </c>
      <c r="B477" s="3" t="s">
        <v>137</v>
      </c>
      <c r="C477" s="3" t="str">
        <f>VLOOKUP(B477,大会情報!$A$2:$B$4,2,FALSE)</f>
        <v>全日本バトンリンク大会</v>
      </c>
      <c r="D477" t="s">
        <v>77</v>
      </c>
      <c r="G477">
        <v>33</v>
      </c>
    </row>
    <row r="478" spans="1:7" x14ac:dyDescent="0.15">
      <c r="A478" s="3">
        <v>2016</v>
      </c>
      <c r="B478" s="3" t="s">
        <v>137</v>
      </c>
      <c r="C478" s="3" t="str">
        <f>VLOOKUP(B478,大会情報!$A$2:$B$4,2,FALSE)</f>
        <v>全日本バトンリンク大会</v>
      </c>
      <c r="D478" t="s">
        <v>71</v>
      </c>
      <c r="G478">
        <v>34</v>
      </c>
    </row>
    <row r="479" spans="1:7" x14ac:dyDescent="0.15">
      <c r="A479" s="3">
        <v>2016</v>
      </c>
      <c r="B479" s="3" t="s">
        <v>137</v>
      </c>
      <c r="C479" s="3" t="str">
        <f>VLOOKUP(B479,大会情報!$A$2:$B$4,2,FALSE)</f>
        <v>全日本バトンリンク大会</v>
      </c>
      <c r="D479" t="s">
        <v>68</v>
      </c>
      <c r="G479">
        <v>35</v>
      </c>
    </row>
    <row r="480" spans="1:7" x14ac:dyDescent="0.15">
      <c r="A480" s="3">
        <v>2016</v>
      </c>
      <c r="B480" s="3" t="s">
        <v>137</v>
      </c>
      <c r="C480" s="3" t="str">
        <f>VLOOKUP(B480,大会情報!$A$2:$B$4,2,FALSE)</f>
        <v>全日本バトンリンク大会</v>
      </c>
      <c r="D480" t="s">
        <v>73</v>
      </c>
      <c r="G480">
        <v>36</v>
      </c>
    </row>
    <row r="481" spans="1:7" x14ac:dyDescent="0.15">
      <c r="A481" s="3">
        <v>2016</v>
      </c>
      <c r="B481" s="3" t="s">
        <v>137</v>
      </c>
      <c r="C481" s="3" t="str">
        <f>VLOOKUP(B481,大会情報!$A$2:$B$4,2,FALSE)</f>
        <v>全日本バトンリンク大会</v>
      </c>
      <c r="D481" t="s">
        <v>75</v>
      </c>
      <c r="G481">
        <v>37</v>
      </c>
    </row>
    <row r="482" spans="1:7" x14ac:dyDescent="0.15">
      <c r="A482" s="3">
        <v>2016</v>
      </c>
      <c r="B482" s="3" t="s">
        <v>137</v>
      </c>
      <c r="C482" s="3" t="str">
        <f>VLOOKUP(B482,大会情報!$A$2:$B$4,2,FALSE)</f>
        <v>全日本バトンリンク大会</v>
      </c>
      <c r="D482" t="s">
        <v>87</v>
      </c>
      <c r="G482">
        <v>38</v>
      </c>
    </row>
    <row r="483" spans="1:7" x14ac:dyDescent="0.15">
      <c r="A483" s="3">
        <v>2016</v>
      </c>
      <c r="B483" s="3" t="s">
        <v>138</v>
      </c>
      <c r="C483" s="3" t="str">
        <f>VLOOKUP(B483,大会情報!$A$2:$B$4,2,FALSE)</f>
        <v>WBFTインターナショナル大会</v>
      </c>
      <c r="D483" t="s">
        <v>66</v>
      </c>
      <c r="G483">
        <v>1</v>
      </c>
    </row>
    <row r="484" spans="1:7" x14ac:dyDescent="0.15">
      <c r="A484" s="3">
        <v>2016</v>
      </c>
      <c r="B484" s="3" t="s">
        <v>138</v>
      </c>
      <c r="C484" s="3" t="str">
        <f>VLOOKUP(B484,大会情報!$A$2:$B$4,2,FALSE)</f>
        <v>WBFTインターナショナル大会</v>
      </c>
      <c r="D484" t="s">
        <v>80</v>
      </c>
      <c r="G484">
        <v>2</v>
      </c>
    </row>
    <row r="485" spans="1:7" x14ac:dyDescent="0.15">
      <c r="A485" s="3">
        <v>2016</v>
      </c>
      <c r="B485" s="3" t="s">
        <v>138</v>
      </c>
      <c r="C485" s="3" t="str">
        <f>VLOOKUP(B485,大会情報!$A$2:$B$4,2,FALSE)</f>
        <v>WBFTインターナショナル大会</v>
      </c>
      <c r="D485" t="s">
        <v>97</v>
      </c>
      <c r="G485">
        <v>3</v>
      </c>
    </row>
    <row r="486" spans="1:7" x14ac:dyDescent="0.15">
      <c r="A486" s="3">
        <v>2016</v>
      </c>
      <c r="B486" s="3" t="s">
        <v>138</v>
      </c>
      <c r="C486" s="3" t="str">
        <f>VLOOKUP(B486,大会情報!$A$2:$B$4,2,FALSE)</f>
        <v>WBFTインターナショナル大会</v>
      </c>
      <c r="D486" t="s">
        <v>68</v>
      </c>
      <c r="G486">
        <v>4</v>
      </c>
    </row>
    <row r="487" spans="1:7" x14ac:dyDescent="0.15">
      <c r="A487" s="3">
        <v>2016</v>
      </c>
      <c r="B487" s="3" t="s">
        <v>138</v>
      </c>
      <c r="C487" s="3" t="str">
        <f>VLOOKUP(B487,大会情報!$A$2:$B$4,2,FALSE)</f>
        <v>WBFTインターナショナル大会</v>
      </c>
      <c r="D487" t="s">
        <v>72</v>
      </c>
      <c r="G487">
        <v>5</v>
      </c>
    </row>
    <row r="488" spans="1:7" x14ac:dyDescent="0.15">
      <c r="A488" s="3">
        <v>2016</v>
      </c>
      <c r="B488" s="3" t="s">
        <v>138</v>
      </c>
      <c r="C488" s="3" t="str">
        <f>VLOOKUP(B488,大会情報!$A$2:$B$4,2,FALSE)</f>
        <v>WBFTインターナショナル大会</v>
      </c>
      <c r="D488" t="s">
        <v>78</v>
      </c>
      <c r="G488">
        <v>6</v>
      </c>
    </row>
    <row r="489" spans="1:7" x14ac:dyDescent="0.15">
      <c r="A489" s="3">
        <v>2016</v>
      </c>
      <c r="B489" s="3" t="s">
        <v>138</v>
      </c>
      <c r="C489" s="3" t="str">
        <f>VLOOKUP(B489,大会情報!$A$2:$B$4,2,FALSE)</f>
        <v>WBFTインターナショナル大会</v>
      </c>
      <c r="D489" t="s">
        <v>112</v>
      </c>
      <c r="G489">
        <v>7</v>
      </c>
    </row>
    <row r="490" spans="1:7" x14ac:dyDescent="0.15">
      <c r="A490" s="3">
        <v>2016</v>
      </c>
      <c r="B490" s="3" t="s">
        <v>138</v>
      </c>
      <c r="C490" s="3" t="str">
        <f>VLOOKUP(B490,大会情報!$A$2:$B$4,2,FALSE)</f>
        <v>WBFTインターナショナル大会</v>
      </c>
      <c r="D490" t="s">
        <v>84</v>
      </c>
      <c r="G490">
        <v>8</v>
      </c>
    </row>
    <row r="491" spans="1:7" x14ac:dyDescent="0.15">
      <c r="A491" s="3">
        <v>2016</v>
      </c>
      <c r="B491" s="3" t="s">
        <v>138</v>
      </c>
      <c r="C491" s="3" t="str">
        <f>VLOOKUP(B491,大会情報!$A$2:$B$4,2,FALSE)</f>
        <v>WBFTインターナショナル大会</v>
      </c>
      <c r="D491" t="s">
        <v>81</v>
      </c>
      <c r="G491">
        <v>9</v>
      </c>
    </row>
    <row r="492" spans="1:7" x14ac:dyDescent="0.15">
      <c r="A492" s="3">
        <v>2016</v>
      </c>
      <c r="B492" s="3" t="s">
        <v>138</v>
      </c>
      <c r="C492" s="3" t="str">
        <f>VLOOKUP(B492,大会情報!$A$2:$B$4,2,FALSE)</f>
        <v>WBFTインターナショナル大会</v>
      </c>
      <c r="D492" t="s">
        <v>105</v>
      </c>
      <c r="G492">
        <v>10</v>
      </c>
    </row>
    <row r="493" spans="1:7" x14ac:dyDescent="0.15">
      <c r="A493" s="3">
        <v>2016</v>
      </c>
      <c r="B493" s="3" t="s">
        <v>138</v>
      </c>
      <c r="C493" s="3" t="str">
        <f>VLOOKUP(B493,大会情報!$A$2:$B$4,2,FALSE)</f>
        <v>WBFTインターナショナル大会</v>
      </c>
      <c r="D493" t="s">
        <v>83</v>
      </c>
      <c r="G493">
        <v>11</v>
      </c>
    </row>
    <row r="494" spans="1:7" x14ac:dyDescent="0.15">
      <c r="A494" s="3">
        <v>2016</v>
      </c>
      <c r="B494" s="3" t="s">
        <v>138</v>
      </c>
      <c r="C494" s="3" t="str">
        <f>VLOOKUP(B494,大会情報!$A$2:$B$4,2,FALSE)</f>
        <v>WBFTインターナショナル大会</v>
      </c>
      <c r="D494" t="s">
        <v>67</v>
      </c>
      <c r="G494">
        <v>12</v>
      </c>
    </row>
    <row r="495" spans="1:7" x14ac:dyDescent="0.15">
      <c r="A495" s="3">
        <v>2016</v>
      </c>
      <c r="B495" s="3" t="s">
        <v>138</v>
      </c>
      <c r="C495" s="3" t="str">
        <f>VLOOKUP(B495,大会情報!$A$2:$B$4,2,FALSE)</f>
        <v>WBFTインターナショナル大会</v>
      </c>
      <c r="D495" t="s">
        <v>111</v>
      </c>
      <c r="G495">
        <v>13</v>
      </c>
    </row>
    <row r="496" spans="1:7" x14ac:dyDescent="0.15">
      <c r="A496" s="3">
        <v>2016</v>
      </c>
      <c r="B496" s="3" t="s">
        <v>138</v>
      </c>
      <c r="C496" s="3" t="str">
        <f>VLOOKUP(B496,大会情報!$A$2:$B$4,2,FALSE)</f>
        <v>WBFTインターナショナル大会</v>
      </c>
      <c r="D496" t="s">
        <v>73</v>
      </c>
      <c r="G496">
        <v>14</v>
      </c>
    </row>
    <row r="497" spans="1:7" x14ac:dyDescent="0.15">
      <c r="A497" s="3">
        <v>2016</v>
      </c>
      <c r="B497" s="3" t="s">
        <v>138</v>
      </c>
      <c r="C497" s="3" t="str">
        <f>VLOOKUP(B497,大会情報!$A$2:$B$4,2,FALSE)</f>
        <v>WBFTインターナショナル大会</v>
      </c>
      <c r="D497" t="s">
        <v>100</v>
      </c>
      <c r="G497">
        <v>15</v>
      </c>
    </row>
    <row r="498" spans="1:7" x14ac:dyDescent="0.15">
      <c r="A498" s="3">
        <v>2016</v>
      </c>
      <c r="B498" s="3" t="s">
        <v>138</v>
      </c>
      <c r="C498" s="3" t="str">
        <f>VLOOKUP(B498,大会情報!$A$2:$B$4,2,FALSE)</f>
        <v>WBFTインターナショナル大会</v>
      </c>
      <c r="D498" t="s">
        <v>77</v>
      </c>
      <c r="G498">
        <v>16</v>
      </c>
    </row>
    <row r="499" spans="1:7" x14ac:dyDescent="0.15">
      <c r="A499" s="3">
        <v>2016</v>
      </c>
      <c r="B499" s="3" t="s">
        <v>138</v>
      </c>
      <c r="C499" s="3" t="str">
        <f>VLOOKUP(B499,大会情報!$A$2:$B$4,2,FALSE)</f>
        <v>WBFTインターナショナル大会</v>
      </c>
      <c r="D499" t="s">
        <v>104</v>
      </c>
      <c r="G499">
        <v>17</v>
      </c>
    </row>
    <row r="500" spans="1:7" x14ac:dyDescent="0.15">
      <c r="A500" s="3">
        <v>2016</v>
      </c>
      <c r="B500" s="3" t="s">
        <v>138</v>
      </c>
      <c r="C500" s="3" t="str">
        <f>VLOOKUP(B500,大会情報!$A$2:$B$4,2,FALSE)</f>
        <v>WBFTインターナショナル大会</v>
      </c>
      <c r="D500" t="s">
        <v>103</v>
      </c>
      <c r="G500">
        <v>18</v>
      </c>
    </row>
    <row r="501" spans="1:7" x14ac:dyDescent="0.15">
      <c r="A501" s="3">
        <v>2016</v>
      </c>
      <c r="B501" s="3" t="s">
        <v>138</v>
      </c>
      <c r="C501" s="3" t="str">
        <f>VLOOKUP(B501,大会情報!$A$2:$B$4,2,FALSE)</f>
        <v>WBFTインターナショナル大会</v>
      </c>
      <c r="D501" t="s">
        <v>79</v>
      </c>
      <c r="G501">
        <v>19</v>
      </c>
    </row>
    <row r="502" spans="1:7" x14ac:dyDescent="0.15">
      <c r="A502" s="3">
        <v>2016</v>
      </c>
      <c r="B502" s="3" t="s">
        <v>138</v>
      </c>
      <c r="C502" s="3" t="str">
        <f>VLOOKUP(B502,大会情報!$A$2:$B$4,2,FALSE)</f>
        <v>WBFTインターナショナル大会</v>
      </c>
      <c r="D502" t="s">
        <v>69</v>
      </c>
      <c r="G502">
        <v>20</v>
      </c>
    </row>
    <row r="503" spans="1:7" x14ac:dyDescent="0.15">
      <c r="A503" s="3">
        <v>2016</v>
      </c>
      <c r="B503" s="3" t="s">
        <v>138</v>
      </c>
      <c r="C503" s="3" t="str">
        <f>VLOOKUP(B503,大会情報!$A$2:$B$4,2,FALSE)</f>
        <v>WBFTインターナショナル大会</v>
      </c>
      <c r="D503" t="s">
        <v>76</v>
      </c>
      <c r="G503">
        <v>21</v>
      </c>
    </row>
    <row r="504" spans="1:7" x14ac:dyDescent="0.15">
      <c r="A504" s="3">
        <v>2016</v>
      </c>
      <c r="B504" s="3" t="s">
        <v>138</v>
      </c>
      <c r="C504" s="3" t="str">
        <f>VLOOKUP(B504,大会情報!$A$2:$B$4,2,FALSE)</f>
        <v>WBFTインターナショナル大会</v>
      </c>
      <c r="D504" t="s">
        <v>74</v>
      </c>
      <c r="G504">
        <v>22</v>
      </c>
    </row>
    <row r="505" spans="1:7" x14ac:dyDescent="0.15">
      <c r="A505" s="3">
        <v>2016</v>
      </c>
      <c r="B505" s="3" t="s">
        <v>138</v>
      </c>
      <c r="C505" s="3" t="str">
        <f>VLOOKUP(B505,大会情報!$A$2:$B$4,2,FALSE)</f>
        <v>WBFTインターナショナル大会</v>
      </c>
      <c r="D505" t="s">
        <v>95</v>
      </c>
      <c r="G505">
        <v>23</v>
      </c>
    </row>
    <row r="506" spans="1:7" x14ac:dyDescent="0.15">
      <c r="A506" s="3">
        <v>2016</v>
      </c>
      <c r="B506" s="3" t="s">
        <v>138</v>
      </c>
      <c r="C506" s="3" t="str">
        <f>VLOOKUP(B506,大会情報!$A$2:$B$4,2,FALSE)</f>
        <v>WBFTインターナショナル大会</v>
      </c>
      <c r="D506" t="s">
        <v>71</v>
      </c>
      <c r="G506">
        <v>24</v>
      </c>
    </row>
    <row r="507" spans="1:7" x14ac:dyDescent="0.15">
      <c r="A507" s="3">
        <v>2016</v>
      </c>
      <c r="B507" s="3" t="s">
        <v>138</v>
      </c>
      <c r="C507" s="3" t="str">
        <f>VLOOKUP(B507,大会情報!$A$2:$B$4,2,FALSE)</f>
        <v>WBFTインターナショナル大会</v>
      </c>
      <c r="D507" t="s">
        <v>70</v>
      </c>
      <c r="G507">
        <v>25</v>
      </c>
    </row>
    <row r="508" spans="1:7" x14ac:dyDescent="0.15">
      <c r="A508" s="3">
        <v>2016</v>
      </c>
      <c r="B508" s="3" t="s">
        <v>138</v>
      </c>
      <c r="C508" s="3" t="str">
        <f>VLOOKUP(B508,大会情報!$A$2:$B$4,2,FALSE)</f>
        <v>WBFTインターナショナル大会</v>
      </c>
      <c r="D508" t="s">
        <v>92</v>
      </c>
      <c r="G508">
        <v>26</v>
      </c>
    </row>
    <row r="509" spans="1:7" x14ac:dyDescent="0.15">
      <c r="A509" s="3">
        <v>2016</v>
      </c>
      <c r="B509" s="3" t="s">
        <v>138</v>
      </c>
      <c r="C509" s="3" t="str">
        <f>VLOOKUP(B509,大会情報!$A$2:$B$4,2,FALSE)</f>
        <v>WBFTインターナショナル大会</v>
      </c>
      <c r="D509" t="s">
        <v>106</v>
      </c>
      <c r="G509">
        <v>27</v>
      </c>
    </row>
    <row r="510" spans="1:7" x14ac:dyDescent="0.15">
      <c r="A510" s="3">
        <v>2016</v>
      </c>
      <c r="B510" s="3" t="s">
        <v>138</v>
      </c>
      <c r="C510" s="3" t="str">
        <f>VLOOKUP(B510,大会情報!$A$2:$B$4,2,FALSE)</f>
        <v>WBFTインターナショナル大会</v>
      </c>
      <c r="D510" t="s">
        <v>88</v>
      </c>
      <c r="G510">
        <v>28</v>
      </c>
    </row>
    <row r="511" spans="1:7" x14ac:dyDescent="0.15">
      <c r="A511" s="3">
        <v>2016</v>
      </c>
      <c r="B511" s="3" t="s">
        <v>138</v>
      </c>
      <c r="C511" s="3" t="str">
        <f>VLOOKUP(B511,大会情報!$A$2:$B$4,2,FALSE)</f>
        <v>WBFTインターナショナル大会</v>
      </c>
      <c r="D511" t="s">
        <v>110</v>
      </c>
      <c r="G511">
        <v>29</v>
      </c>
    </row>
    <row r="512" spans="1:7" x14ac:dyDescent="0.15">
      <c r="A512" s="3">
        <v>2016</v>
      </c>
      <c r="B512" s="3" t="s">
        <v>138</v>
      </c>
      <c r="C512" s="3" t="str">
        <f>VLOOKUP(B512,大会情報!$A$2:$B$4,2,FALSE)</f>
        <v>WBFTインターナショナル大会</v>
      </c>
      <c r="D512" t="s">
        <v>85</v>
      </c>
      <c r="G512">
        <v>30</v>
      </c>
    </row>
    <row r="513" spans="1:7" x14ac:dyDescent="0.15">
      <c r="A513" s="3">
        <v>2016</v>
      </c>
      <c r="B513" s="3" t="s">
        <v>138</v>
      </c>
      <c r="C513" s="3" t="str">
        <f>VLOOKUP(B513,大会情報!$A$2:$B$4,2,FALSE)</f>
        <v>WBFTインターナショナル大会</v>
      </c>
      <c r="D513" t="s">
        <v>75</v>
      </c>
      <c r="G513">
        <v>31</v>
      </c>
    </row>
    <row r="514" spans="1:7" x14ac:dyDescent="0.15">
      <c r="A514" s="3">
        <v>2016</v>
      </c>
      <c r="B514" s="3" t="s">
        <v>138</v>
      </c>
      <c r="C514" s="3" t="str">
        <f>VLOOKUP(B514,大会情報!$A$2:$B$4,2,FALSE)</f>
        <v>WBFTインターナショナル大会</v>
      </c>
      <c r="D514" t="s">
        <v>65</v>
      </c>
      <c r="G514">
        <v>32</v>
      </c>
    </row>
    <row r="515" spans="1:7" x14ac:dyDescent="0.15">
      <c r="A515" s="3">
        <v>2016</v>
      </c>
      <c r="B515" s="3" t="s">
        <v>138</v>
      </c>
      <c r="C515" s="3" t="str">
        <f>VLOOKUP(B515,大会情報!$A$2:$B$4,2,FALSE)</f>
        <v>WBFTインターナショナル大会</v>
      </c>
      <c r="D515" t="s">
        <v>107</v>
      </c>
      <c r="G515">
        <v>33</v>
      </c>
    </row>
    <row r="516" spans="1:7" x14ac:dyDescent="0.15">
      <c r="A516" s="3">
        <v>2016</v>
      </c>
      <c r="B516" s="3" t="s">
        <v>138</v>
      </c>
      <c r="C516" s="3" t="str">
        <f>VLOOKUP(B516,大会情報!$A$2:$B$4,2,FALSE)</f>
        <v>WBFTインターナショナル大会</v>
      </c>
      <c r="D516" t="s">
        <v>87</v>
      </c>
      <c r="G516">
        <v>34</v>
      </c>
    </row>
    <row r="517" spans="1:7" x14ac:dyDescent="0.15">
      <c r="A517" s="3">
        <v>2016</v>
      </c>
      <c r="B517" s="3" t="s">
        <v>138</v>
      </c>
      <c r="C517" s="3" t="str">
        <f>VLOOKUP(B517,大会情報!$A$2:$B$4,2,FALSE)</f>
        <v>WBFTインターナショナル大会</v>
      </c>
      <c r="D517" t="s">
        <v>102</v>
      </c>
      <c r="G517">
        <v>35</v>
      </c>
    </row>
    <row r="518" spans="1:7" x14ac:dyDescent="0.15">
      <c r="A518" s="3">
        <v>2016</v>
      </c>
      <c r="B518" s="3" t="s">
        <v>138</v>
      </c>
      <c r="C518" s="3" t="str">
        <f>VLOOKUP(B518,大会情報!$A$2:$B$4,2,FALSE)</f>
        <v>WBFTインターナショナル大会</v>
      </c>
      <c r="D518" t="s">
        <v>101</v>
      </c>
      <c r="G518">
        <v>36</v>
      </c>
    </row>
    <row r="519" spans="1:7" x14ac:dyDescent="0.15">
      <c r="A519" s="3">
        <v>2016</v>
      </c>
      <c r="B519" s="3" t="s">
        <v>138</v>
      </c>
      <c r="C519" s="3" t="str">
        <f>VLOOKUP(B519,大会情報!$A$2:$B$4,2,FALSE)</f>
        <v>WBFTインターナショナル大会</v>
      </c>
      <c r="D519" t="s">
        <v>91</v>
      </c>
      <c r="G519">
        <v>37</v>
      </c>
    </row>
    <row r="520" spans="1:7" x14ac:dyDescent="0.15">
      <c r="A520" s="3">
        <v>2016</v>
      </c>
      <c r="B520" s="3" t="s">
        <v>138</v>
      </c>
      <c r="C520" s="3" t="str">
        <f>VLOOKUP(B520,大会情報!$A$2:$B$4,2,FALSE)</f>
        <v>WBFTインターナショナル大会</v>
      </c>
      <c r="D520" t="s">
        <v>94</v>
      </c>
      <c r="G520">
        <v>38</v>
      </c>
    </row>
  </sheetData>
  <phoneticPr fontId="3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workbookViewId="0"/>
  </sheetViews>
  <sheetFormatPr defaultRowHeight="13.5" x14ac:dyDescent="0.15"/>
  <cols>
    <col min="1" max="2" width="10.625" customWidth="1"/>
    <col min="3" max="3" width="26.625" customWidth="1"/>
    <col min="4" max="4" width="10.625" customWidth="1"/>
    <col min="5" max="5" width="7.5" bestFit="1" customWidth="1"/>
    <col min="6" max="9" width="10.625" customWidth="1"/>
    <col min="10" max="10" width="3.625" customWidth="1"/>
    <col min="11" max="14" width="10.625" customWidth="1"/>
  </cols>
  <sheetData>
    <row r="1" spans="1:12" ht="18" x14ac:dyDescent="0.15">
      <c r="A1" s="7" t="s">
        <v>3</v>
      </c>
      <c r="H1" s="4"/>
      <c r="I1" t="s">
        <v>63</v>
      </c>
      <c r="K1" s="7" t="s">
        <v>121</v>
      </c>
    </row>
    <row r="3" spans="1:12" x14ac:dyDescent="0.15">
      <c r="A3" s="2" t="s">
        <v>5</v>
      </c>
      <c r="B3" s="1" t="s">
        <v>4</v>
      </c>
      <c r="C3" s="2" t="s">
        <v>1</v>
      </c>
      <c r="D3" s="2" t="s">
        <v>64</v>
      </c>
      <c r="E3" s="2" t="s">
        <v>6</v>
      </c>
      <c r="F3" s="2" t="s">
        <v>118</v>
      </c>
      <c r="G3" s="2" t="s">
        <v>7</v>
      </c>
      <c r="H3" s="2" t="s">
        <v>108</v>
      </c>
      <c r="I3" s="2" t="s">
        <v>109</v>
      </c>
      <c r="K3" s="8" t="s">
        <v>118</v>
      </c>
      <c r="L3" s="5">
        <v>5</v>
      </c>
    </row>
    <row r="4" spans="1:12" x14ac:dyDescent="0.15">
      <c r="A4" t="s">
        <v>22</v>
      </c>
      <c r="B4" t="s">
        <v>84</v>
      </c>
      <c r="C4" t="s">
        <v>23</v>
      </c>
      <c r="D4" s="4">
        <v>34790</v>
      </c>
      <c r="E4" s="10"/>
      <c r="F4">
        <f>COUNTIF(団体成績!$D$2:$D$520,B4)</f>
        <v>6</v>
      </c>
      <c r="H4">
        <f>COUNTIFS(団体成績!$D$2:$D$520,B4,団体成績!$G$2:$G$520,1)</f>
        <v>0</v>
      </c>
      <c r="I4" s="6"/>
      <c r="K4" s="8" t="s">
        <v>7</v>
      </c>
      <c r="L4" s="5">
        <v>2</v>
      </c>
    </row>
    <row r="5" spans="1:12" x14ac:dyDescent="0.15">
      <c r="A5" t="s">
        <v>12</v>
      </c>
      <c r="B5" t="s">
        <v>110</v>
      </c>
      <c r="C5" t="s">
        <v>19</v>
      </c>
      <c r="D5" s="4">
        <v>34790</v>
      </c>
      <c r="E5" s="10"/>
      <c r="F5">
        <f>COUNTIF(団体成績!$D$2:$D$520,B5)</f>
        <v>15</v>
      </c>
      <c r="H5">
        <f>COUNTIFS(団体成績!$D$2:$D$520,B5,団体成績!$G$2:$G$520,1)</f>
        <v>1</v>
      </c>
      <c r="I5" s="6"/>
    </row>
    <row r="6" spans="1:12" x14ac:dyDescent="0.15">
      <c r="A6" t="s">
        <v>18</v>
      </c>
      <c r="B6" t="s">
        <v>74</v>
      </c>
      <c r="C6" t="s">
        <v>21</v>
      </c>
      <c r="D6" s="4">
        <v>34790</v>
      </c>
      <c r="E6" s="10"/>
      <c r="F6">
        <f>COUNTIF(団体成績!$D$2:$D$520,B6)</f>
        <v>15</v>
      </c>
      <c r="H6">
        <f>COUNTIFS(団体成績!$D$2:$D$520,B6,団体成績!$G$2:$G$520,1)</f>
        <v>0</v>
      </c>
      <c r="I6" s="6"/>
      <c r="K6" s="9" t="s">
        <v>5</v>
      </c>
      <c r="L6" s="8" t="s">
        <v>8</v>
      </c>
    </row>
    <row r="7" spans="1:12" x14ac:dyDescent="0.15">
      <c r="A7" t="s">
        <v>14</v>
      </c>
      <c r="B7" t="s">
        <v>102</v>
      </c>
      <c r="C7" t="s">
        <v>17</v>
      </c>
      <c r="D7" s="4">
        <v>34790</v>
      </c>
      <c r="E7" s="10"/>
      <c r="F7">
        <f>COUNTIF(団体成績!$D$2:$D$520,B7)</f>
        <v>9</v>
      </c>
      <c r="H7">
        <f>COUNTIFS(団体成績!$D$2:$D$520,B7,団体成績!$G$2:$G$520,1)</f>
        <v>0</v>
      </c>
      <c r="I7" s="6"/>
      <c r="K7" s="5" t="s">
        <v>10</v>
      </c>
      <c r="L7" s="5"/>
    </row>
    <row r="8" spans="1:12" x14ac:dyDescent="0.15">
      <c r="A8" t="s">
        <v>10</v>
      </c>
      <c r="B8" t="s">
        <v>104</v>
      </c>
      <c r="C8" t="s">
        <v>9</v>
      </c>
      <c r="D8" s="4">
        <v>34790</v>
      </c>
      <c r="E8" s="10"/>
      <c r="F8">
        <f>COUNTIF(団体成績!$D$2:$D$520,B8)</f>
        <v>6</v>
      </c>
      <c r="H8">
        <f>COUNTIFS(団体成績!$D$2:$D$520,B8,団体成績!$G$2:$G$520,1)</f>
        <v>0</v>
      </c>
      <c r="I8" s="6"/>
      <c r="K8" s="5" t="s">
        <v>12</v>
      </c>
      <c r="L8" s="5"/>
    </row>
    <row r="9" spans="1:12" x14ac:dyDescent="0.15">
      <c r="A9" t="s">
        <v>10</v>
      </c>
      <c r="B9" t="s">
        <v>69</v>
      </c>
      <c r="C9" t="s">
        <v>11</v>
      </c>
      <c r="D9" s="4">
        <v>34790</v>
      </c>
      <c r="E9" s="10"/>
      <c r="F9">
        <f>COUNTIF(団体成績!$D$2:$D$520,B9)</f>
        <v>6</v>
      </c>
      <c r="H9">
        <f>COUNTIFS(団体成績!$D$2:$D$520,B9,団体成績!$G$2:$G$520,1)</f>
        <v>0</v>
      </c>
      <c r="I9" s="6"/>
      <c r="K9" s="5" t="s">
        <v>14</v>
      </c>
      <c r="L9" s="5"/>
    </row>
    <row r="10" spans="1:12" x14ac:dyDescent="0.15">
      <c r="A10" t="s">
        <v>10</v>
      </c>
      <c r="B10" t="s">
        <v>75</v>
      </c>
      <c r="C10" t="s">
        <v>13</v>
      </c>
      <c r="D10" s="4">
        <v>34790</v>
      </c>
      <c r="E10" s="10"/>
      <c r="F10">
        <f>COUNTIF(団体成績!$D$2:$D$520,B10)</f>
        <v>12</v>
      </c>
      <c r="H10">
        <f>COUNTIFS(団体成績!$D$2:$D$520,B10,団体成績!$G$2:$G$520,1)</f>
        <v>0</v>
      </c>
      <c r="I10" s="6"/>
      <c r="K10" s="5" t="s">
        <v>16</v>
      </c>
      <c r="L10" s="5"/>
    </row>
    <row r="11" spans="1:12" x14ac:dyDescent="0.15">
      <c r="A11" t="s">
        <v>10</v>
      </c>
      <c r="B11" t="s">
        <v>76</v>
      </c>
      <c r="C11" t="s">
        <v>15</v>
      </c>
      <c r="D11" s="4">
        <v>34790</v>
      </c>
      <c r="E11" s="10"/>
      <c r="F11">
        <f>COUNTIF(団体成績!$D$2:$D$520,B11)</f>
        <v>12</v>
      </c>
      <c r="H11">
        <f>COUNTIFS(団体成績!$D$2:$D$520,B11,団体成績!$G$2:$G$520,1)</f>
        <v>0</v>
      </c>
      <c r="I11" s="6"/>
      <c r="K11" s="5" t="s">
        <v>18</v>
      </c>
      <c r="L11" s="5"/>
    </row>
    <row r="12" spans="1:12" x14ac:dyDescent="0.15">
      <c r="A12" t="s">
        <v>10</v>
      </c>
      <c r="B12" t="s">
        <v>73</v>
      </c>
      <c r="C12" t="s">
        <v>24</v>
      </c>
      <c r="D12" s="4">
        <v>35165</v>
      </c>
      <c r="E12" s="10"/>
      <c r="F12">
        <f>COUNTIF(団体成績!$D$2:$D$520,B12)</f>
        <v>15</v>
      </c>
      <c r="H12">
        <f>COUNTIFS(団体成績!$D$2:$D$520,B12,団体成績!$G$2:$G$520,1)</f>
        <v>0</v>
      </c>
      <c r="I12" s="6"/>
      <c r="K12" s="5" t="s">
        <v>20</v>
      </c>
      <c r="L12" s="5"/>
    </row>
    <row r="13" spans="1:12" x14ac:dyDescent="0.15">
      <c r="A13" t="s">
        <v>10</v>
      </c>
      <c r="B13" t="s">
        <v>105</v>
      </c>
      <c r="C13" t="s">
        <v>25</v>
      </c>
      <c r="D13" s="4">
        <v>35181</v>
      </c>
      <c r="E13" s="10"/>
      <c r="F13">
        <f>COUNTIF(団体成績!$D$2:$D$520,B13)</f>
        <v>15</v>
      </c>
      <c r="H13">
        <f>COUNTIFS(団体成績!$D$2:$D$520,B13,団体成績!$G$2:$G$520,1)</f>
        <v>2</v>
      </c>
      <c r="I13" s="6"/>
      <c r="K13" s="5" t="s">
        <v>22</v>
      </c>
      <c r="L13" s="5"/>
    </row>
    <row r="14" spans="1:12" x14ac:dyDescent="0.15">
      <c r="A14" t="s">
        <v>12</v>
      </c>
      <c r="B14" t="s">
        <v>107</v>
      </c>
      <c r="C14" t="s">
        <v>26</v>
      </c>
      <c r="D14" s="4">
        <v>35207</v>
      </c>
      <c r="E14" s="10"/>
      <c r="F14">
        <f>COUNTIF(団体成績!$D$2:$D$520,B14)</f>
        <v>15</v>
      </c>
      <c r="H14">
        <f>COUNTIFS(団体成績!$D$2:$D$520,B14,団体成績!$G$2:$G$520,1)</f>
        <v>1</v>
      </c>
      <c r="I14" s="6"/>
    </row>
    <row r="15" spans="1:12" x14ac:dyDescent="0.15">
      <c r="A15" t="s">
        <v>14</v>
      </c>
      <c r="B15" t="s">
        <v>92</v>
      </c>
      <c r="C15" t="s">
        <v>27</v>
      </c>
      <c r="D15" s="4">
        <v>35592</v>
      </c>
      <c r="E15" s="10"/>
      <c r="F15">
        <f>COUNTIF(団体成績!$D$2:$D$520,B15)</f>
        <v>12</v>
      </c>
      <c r="H15">
        <f>COUNTIFS(団体成績!$D$2:$D$520,B15,団体成績!$G$2:$G$520,1)</f>
        <v>0</v>
      </c>
      <c r="I15" s="6"/>
    </row>
    <row r="16" spans="1:12" x14ac:dyDescent="0.15">
      <c r="A16" t="s">
        <v>22</v>
      </c>
      <c r="B16" t="s">
        <v>70</v>
      </c>
      <c r="C16" t="s">
        <v>28</v>
      </c>
      <c r="D16" s="4">
        <v>35857</v>
      </c>
      <c r="E16" s="10"/>
      <c r="F16">
        <f>COUNTIF(団体成績!$D$2:$D$520,B16)</f>
        <v>15</v>
      </c>
      <c r="H16">
        <f>COUNTIFS(団体成績!$D$2:$D$520,B16,団体成績!$G$2:$G$520,1)</f>
        <v>0</v>
      </c>
      <c r="I16" s="6"/>
    </row>
    <row r="17" spans="1:9" x14ac:dyDescent="0.15">
      <c r="A17" t="s">
        <v>12</v>
      </c>
      <c r="B17" t="s">
        <v>66</v>
      </c>
      <c r="C17" t="s">
        <v>29</v>
      </c>
      <c r="D17" s="4">
        <v>35867</v>
      </c>
      <c r="E17" s="10"/>
      <c r="F17">
        <f>COUNTIF(団体成績!$D$2:$D$520,B17)</f>
        <v>3</v>
      </c>
      <c r="H17">
        <f>COUNTIFS(団体成績!$D$2:$D$520,B17,団体成績!$G$2:$G$520,1)</f>
        <v>1</v>
      </c>
      <c r="I17" s="6"/>
    </row>
    <row r="18" spans="1:9" x14ac:dyDescent="0.15">
      <c r="A18" t="s">
        <v>16</v>
      </c>
      <c r="B18" t="s">
        <v>96</v>
      </c>
      <c r="C18" t="s">
        <v>30</v>
      </c>
      <c r="D18" s="4">
        <v>35893</v>
      </c>
      <c r="E18" s="10"/>
      <c r="F18">
        <f>COUNTIF(団体成績!$D$2:$D$520,B18)</f>
        <v>12</v>
      </c>
      <c r="H18">
        <f>COUNTIFS(団体成績!$D$2:$D$520,B18,団体成績!$G$2:$G$520,1)</f>
        <v>1</v>
      </c>
      <c r="I18" s="6"/>
    </row>
    <row r="19" spans="1:9" x14ac:dyDescent="0.15">
      <c r="A19" t="s">
        <v>22</v>
      </c>
      <c r="B19" t="s">
        <v>89</v>
      </c>
      <c r="C19" t="s">
        <v>31</v>
      </c>
      <c r="D19" s="4">
        <v>35899</v>
      </c>
      <c r="E19" s="10"/>
      <c r="F19">
        <f>COUNTIF(団体成績!$D$2:$D$520,B19)</f>
        <v>6</v>
      </c>
      <c r="H19">
        <f>COUNTIFS(団体成績!$D$2:$D$520,B19,団体成績!$G$2:$G$520,1)</f>
        <v>0</v>
      </c>
      <c r="I19" s="6"/>
    </row>
    <row r="20" spans="1:9" x14ac:dyDescent="0.15">
      <c r="A20" t="s">
        <v>16</v>
      </c>
      <c r="B20" t="s">
        <v>95</v>
      </c>
      <c r="C20" t="s">
        <v>32</v>
      </c>
      <c r="D20" s="4">
        <v>35929</v>
      </c>
      <c r="E20" s="10"/>
      <c r="F20">
        <f>COUNTIF(団体成績!$D$2:$D$520,B20)</f>
        <v>15</v>
      </c>
      <c r="H20">
        <f>COUNTIFS(団体成績!$D$2:$D$520,B20,団体成績!$G$2:$G$520,1)</f>
        <v>0</v>
      </c>
      <c r="I20" s="6"/>
    </row>
    <row r="21" spans="1:9" x14ac:dyDescent="0.15">
      <c r="A21" t="s">
        <v>20</v>
      </c>
      <c r="B21" t="s">
        <v>111</v>
      </c>
      <c r="C21" t="s">
        <v>33</v>
      </c>
      <c r="D21" s="4">
        <v>36073</v>
      </c>
      <c r="E21" s="10"/>
      <c r="F21">
        <f>COUNTIF(団体成績!$D$2:$D$520,B21)</f>
        <v>9</v>
      </c>
      <c r="H21">
        <f>COUNTIFS(団体成績!$D$2:$D$520,B21,団体成績!$G$2:$G$520,1)</f>
        <v>0</v>
      </c>
      <c r="I21" s="6"/>
    </row>
    <row r="22" spans="1:9" x14ac:dyDescent="0.15">
      <c r="A22" t="s">
        <v>14</v>
      </c>
      <c r="B22" t="s">
        <v>93</v>
      </c>
      <c r="C22" t="s">
        <v>34</v>
      </c>
      <c r="D22" s="4">
        <v>36257</v>
      </c>
      <c r="E22" s="10"/>
      <c r="F22">
        <f>COUNTIF(団体成績!$D$2:$D$520,B22)</f>
        <v>6</v>
      </c>
      <c r="H22">
        <f>COUNTIFS(団体成績!$D$2:$D$520,B22,団体成績!$G$2:$G$520,1)</f>
        <v>1</v>
      </c>
      <c r="I22" s="6"/>
    </row>
    <row r="23" spans="1:9" x14ac:dyDescent="0.15">
      <c r="A23" t="s">
        <v>18</v>
      </c>
      <c r="B23" t="s">
        <v>65</v>
      </c>
      <c r="C23" t="s">
        <v>35</v>
      </c>
      <c r="D23" s="4">
        <v>36594</v>
      </c>
      <c r="E23" s="10"/>
      <c r="F23">
        <f>COUNTIF(団体成績!$D$2:$D$520,B23)</f>
        <v>15</v>
      </c>
      <c r="H23">
        <f>COUNTIFS(団体成績!$D$2:$D$520,B23,団体成績!$G$2:$G$520,1)</f>
        <v>0</v>
      </c>
      <c r="I23" s="6"/>
    </row>
    <row r="24" spans="1:9" x14ac:dyDescent="0.15">
      <c r="A24" t="s">
        <v>20</v>
      </c>
      <c r="B24" t="s">
        <v>72</v>
      </c>
      <c r="C24" t="s">
        <v>36</v>
      </c>
      <c r="D24" s="4">
        <v>36597</v>
      </c>
      <c r="E24" s="10"/>
      <c r="F24">
        <f>COUNTIF(団体成績!$D$2:$D$520,B24)</f>
        <v>15</v>
      </c>
      <c r="H24">
        <f>COUNTIFS(団体成績!$D$2:$D$520,B24,団体成績!$G$2:$G$520,1)</f>
        <v>0</v>
      </c>
      <c r="I24" s="6"/>
    </row>
    <row r="25" spans="1:9" x14ac:dyDescent="0.15">
      <c r="A25" t="s">
        <v>18</v>
      </c>
      <c r="B25" t="s">
        <v>78</v>
      </c>
      <c r="C25" t="s">
        <v>37</v>
      </c>
      <c r="D25" s="4">
        <v>36649</v>
      </c>
      <c r="E25" s="10"/>
      <c r="F25">
        <f>COUNTIF(団体成績!$D$2:$D$520,B25)</f>
        <v>12</v>
      </c>
      <c r="H25">
        <f>COUNTIFS(団体成績!$D$2:$D$520,B25,団体成績!$G$2:$G$520,1)</f>
        <v>1</v>
      </c>
      <c r="I25" s="6"/>
    </row>
    <row r="26" spans="1:9" x14ac:dyDescent="0.15">
      <c r="A26" t="s">
        <v>10</v>
      </c>
      <c r="B26" t="s">
        <v>87</v>
      </c>
      <c r="C26" t="s">
        <v>38</v>
      </c>
      <c r="D26" s="4">
        <v>36982</v>
      </c>
      <c r="E26" s="10"/>
      <c r="F26">
        <f>COUNTIF(団体成績!$D$2:$D$520,B26)</f>
        <v>15</v>
      </c>
      <c r="H26">
        <f>COUNTIFS(団体成績!$D$2:$D$520,B26,団体成績!$G$2:$G$520,1)</f>
        <v>0</v>
      </c>
      <c r="I26" s="6"/>
    </row>
    <row r="27" spans="1:9" x14ac:dyDescent="0.15">
      <c r="A27" t="s">
        <v>12</v>
      </c>
      <c r="B27" t="s">
        <v>100</v>
      </c>
      <c r="C27" t="s">
        <v>39</v>
      </c>
      <c r="D27" s="4">
        <v>36983</v>
      </c>
      <c r="E27" s="10"/>
      <c r="F27">
        <f>COUNTIF(団体成績!$D$2:$D$520,B27)</f>
        <v>12</v>
      </c>
      <c r="H27">
        <f>COUNTIFS(団体成績!$D$2:$D$520,B27,団体成績!$G$2:$G$520,1)</f>
        <v>0</v>
      </c>
      <c r="I27" s="6"/>
    </row>
    <row r="28" spans="1:9" x14ac:dyDescent="0.15">
      <c r="A28" t="s">
        <v>10</v>
      </c>
      <c r="B28" t="s">
        <v>83</v>
      </c>
      <c r="C28" t="s">
        <v>40</v>
      </c>
      <c r="D28" s="4">
        <v>37356</v>
      </c>
      <c r="E28" s="10"/>
      <c r="F28">
        <f>COUNTIF(団体成績!$D$2:$D$520,B28)</f>
        <v>12</v>
      </c>
      <c r="H28">
        <f>COUNTIFS(団体成績!$D$2:$D$520,B28,団体成績!$G$2:$G$520,1)</f>
        <v>0</v>
      </c>
      <c r="I28" s="6"/>
    </row>
    <row r="29" spans="1:9" x14ac:dyDescent="0.15">
      <c r="A29" t="s">
        <v>14</v>
      </c>
      <c r="B29" t="s">
        <v>91</v>
      </c>
      <c r="C29" t="s">
        <v>41</v>
      </c>
      <c r="D29" s="4">
        <v>37712</v>
      </c>
      <c r="E29" s="10"/>
      <c r="F29">
        <f>COUNTIF(団体成績!$D$2:$D$520,B29)</f>
        <v>15</v>
      </c>
      <c r="H29">
        <f>COUNTIFS(団体成績!$D$2:$D$520,B29,団体成績!$G$2:$G$520,1)</f>
        <v>2</v>
      </c>
      <c r="I29" s="6"/>
    </row>
    <row r="30" spans="1:9" x14ac:dyDescent="0.15">
      <c r="A30" t="s">
        <v>14</v>
      </c>
      <c r="B30" t="s">
        <v>68</v>
      </c>
      <c r="C30" t="s">
        <v>42</v>
      </c>
      <c r="D30" s="4">
        <v>38362</v>
      </c>
      <c r="E30" s="10"/>
      <c r="F30">
        <f>COUNTIF(団体成績!$D$2:$D$520,B30)</f>
        <v>9</v>
      </c>
      <c r="H30">
        <f>COUNTIFS(団体成績!$D$2:$D$520,B30,団体成績!$G$2:$G$520,1)</f>
        <v>1</v>
      </c>
      <c r="I30" s="6"/>
    </row>
    <row r="31" spans="1:9" x14ac:dyDescent="0.15">
      <c r="A31" t="s">
        <v>12</v>
      </c>
      <c r="B31" t="s">
        <v>101</v>
      </c>
      <c r="C31" t="s">
        <v>43</v>
      </c>
      <c r="D31" s="4">
        <v>38848</v>
      </c>
      <c r="E31" s="10"/>
      <c r="F31">
        <f>COUNTIF(団体成績!$D$2:$D$520,B31)</f>
        <v>15</v>
      </c>
      <c r="H31">
        <f>COUNTIFS(団体成績!$D$2:$D$520,B31,団体成績!$G$2:$G$520,1)</f>
        <v>1</v>
      </c>
      <c r="I31" s="6"/>
    </row>
    <row r="32" spans="1:9" x14ac:dyDescent="0.15">
      <c r="A32" t="s">
        <v>14</v>
      </c>
      <c r="B32" t="s">
        <v>112</v>
      </c>
      <c r="C32" t="s">
        <v>44</v>
      </c>
      <c r="D32" s="4">
        <v>38884</v>
      </c>
      <c r="E32" s="10"/>
      <c r="F32">
        <f>COUNTIF(団体成績!$D$2:$D$520,B32)</f>
        <v>15</v>
      </c>
      <c r="H32">
        <f>COUNTIFS(団体成績!$D$2:$D$520,B32,団体成績!$G$2:$G$520,1)</f>
        <v>0</v>
      </c>
      <c r="I32" s="6"/>
    </row>
    <row r="33" spans="1:9" x14ac:dyDescent="0.15">
      <c r="A33" t="s">
        <v>16</v>
      </c>
      <c r="B33" t="s">
        <v>98</v>
      </c>
      <c r="C33" t="s">
        <v>45</v>
      </c>
      <c r="D33" s="4">
        <v>39001</v>
      </c>
      <c r="E33" s="10"/>
      <c r="F33">
        <f>COUNTIF(団体成績!$D$2:$D$520,B33)</f>
        <v>9</v>
      </c>
      <c r="H33">
        <f>COUNTIFS(団体成績!$D$2:$D$520,B33,団体成績!$G$2:$G$520,1)</f>
        <v>0</v>
      </c>
      <c r="I33" s="6"/>
    </row>
    <row r="34" spans="1:9" x14ac:dyDescent="0.15">
      <c r="A34" t="s">
        <v>12</v>
      </c>
      <c r="B34" t="s">
        <v>94</v>
      </c>
      <c r="C34" t="s">
        <v>46</v>
      </c>
      <c r="D34" s="4">
        <v>39367</v>
      </c>
      <c r="E34" s="10"/>
      <c r="F34">
        <f>COUNTIF(団体成績!$D$2:$D$520,B34)</f>
        <v>3</v>
      </c>
      <c r="H34">
        <f>COUNTIFS(団体成績!$D$2:$D$520,B34,団体成績!$G$2:$G$520,1)</f>
        <v>0</v>
      </c>
      <c r="I34" s="6"/>
    </row>
    <row r="35" spans="1:9" x14ac:dyDescent="0.15">
      <c r="A35" t="s">
        <v>20</v>
      </c>
      <c r="B35" t="s">
        <v>82</v>
      </c>
      <c r="C35" t="s">
        <v>47</v>
      </c>
      <c r="D35" s="4">
        <v>39524</v>
      </c>
      <c r="E35" s="10"/>
      <c r="F35">
        <f>COUNTIF(団体成績!$D$2:$D$520,B35)</f>
        <v>12</v>
      </c>
      <c r="H35">
        <f>COUNTIFS(団体成績!$D$2:$D$520,B35,団体成績!$G$2:$G$520,1)</f>
        <v>1</v>
      </c>
      <c r="I35" s="6"/>
    </row>
    <row r="36" spans="1:9" x14ac:dyDescent="0.15">
      <c r="A36" t="s">
        <v>22</v>
      </c>
      <c r="B36" t="s">
        <v>79</v>
      </c>
      <c r="C36" t="s">
        <v>48</v>
      </c>
      <c r="D36" s="4">
        <v>39547</v>
      </c>
      <c r="E36" s="10"/>
      <c r="F36">
        <f>COUNTIF(団体成績!$D$2:$D$520,B36)</f>
        <v>15</v>
      </c>
      <c r="H36">
        <f>COUNTIFS(団体成績!$D$2:$D$520,B36,団体成績!$G$2:$G$520,1)</f>
        <v>0</v>
      </c>
      <c r="I36" s="6"/>
    </row>
    <row r="37" spans="1:9" x14ac:dyDescent="0.15">
      <c r="A37" t="s">
        <v>16</v>
      </c>
      <c r="B37" t="s">
        <v>88</v>
      </c>
      <c r="C37" t="s">
        <v>49</v>
      </c>
      <c r="D37" s="4">
        <v>39821</v>
      </c>
      <c r="E37" s="10"/>
      <c r="F37">
        <f>COUNTIF(団体成績!$D$2:$D$520,B37)</f>
        <v>15</v>
      </c>
      <c r="H37">
        <f>COUNTIFS(団体成績!$D$2:$D$520,B37,団体成績!$G$2:$G$520,1)</f>
        <v>0</v>
      </c>
      <c r="I37" s="6"/>
    </row>
    <row r="38" spans="1:9" x14ac:dyDescent="0.15">
      <c r="A38" t="s">
        <v>12</v>
      </c>
      <c r="B38" t="s">
        <v>71</v>
      </c>
      <c r="C38" t="s">
        <v>50</v>
      </c>
      <c r="D38" s="4">
        <v>39938</v>
      </c>
      <c r="E38" s="10"/>
      <c r="F38">
        <f>COUNTIF(団体成績!$D$2:$D$520,B38)</f>
        <v>15</v>
      </c>
      <c r="H38">
        <f>COUNTIFS(団体成績!$D$2:$D$520,B38,団体成績!$G$2:$G$520,1)</f>
        <v>1</v>
      </c>
      <c r="I38" s="6"/>
    </row>
    <row r="39" spans="1:9" x14ac:dyDescent="0.15">
      <c r="A39" t="s">
        <v>10</v>
      </c>
      <c r="B39" t="s">
        <v>99</v>
      </c>
      <c r="C39" t="s">
        <v>51</v>
      </c>
      <c r="D39" s="4">
        <v>40250</v>
      </c>
      <c r="E39" s="10"/>
      <c r="F39">
        <f>COUNTIF(団体成績!$D$2:$D$520,B39)</f>
        <v>0</v>
      </c>
      <c r="H39">
        <f>COUNTIFS(団体成績!$D$2:$D$520,B39,団体成績!$G$2:$G$520,1)</f>
        <v>0</v>
      </c>
      <c r="I39" s="6"/>
    </row>
    <row r="40" spans="1:9" x14ac:dyDescent="0.15">
      <c r="A40" t="s">
        <v>16</v>
      </c>
      <c r="B40" t="s">
        <v>97</v>
      </c>
      <c r="C40" t="s">
        <v>52</v>
      </c>
      <c r="D40" s="4">
        <v>40273</v>
      </c>
      <c r="E40" s="10"/>
      <c r="F40">
        <f>COUNTIF(団体成績!$D$2:$D$520,B40)</f>
        <v>15</v>
      </c>
      <c r="H40">
        <f>COUNTIFS(団体成績!$D$2:$D$520,B40,団体成績!$G$2:$G$520,1)</f>
        <v>0</v>
      </c>
      <c r="I40" s="6"/>
    </row>
    <row r="41" spans="1:9" x14ac:dyDescent="0.15">
      <c r="A41" t="s">
        <v>10</v>
      </c>
      <c r="B41" t="s">
        <v>81</v>
      </c>
      <c r="C41" t="s">
        <v>53</v>
      </c>
      <c r="D41" s="4">
        <v>40296</v>
      </c>
      <c r="E41" s="10"/>
      <c r="F41">
        <f>COUNTIF(団体成績!$D$2:$D$520,B41)</f>
        <v>15</v>
      </c>
      <c r="H41">
        <f>COUNTIFS(団体成績!$D$2:$D$520,B41,団体成績!$G$2:$G$520,1)</f>
        <v>0</v>
      </c>
      <c r="I41" s="6"/>
    </row>
    <row r="42" spans="1:9" x14ac:dyDescent="0.15">
      <c r="A42" t="s">
        <v>18</v>
      </c>
      <c r="B42" t="s">
        <v>77</v>
      </c>
      <c r="C42" t="s">
        <v>54</v>
      </c>
      <c r="D42" s="4">
        <v>40611</v>
      </c>
      <c r="E42" s="10"/>
      <c r="F42">
        <f>COUNTIF(団体成績!$D$2:$D$520,B42)</f>
        <v>15</v>
      </c>
      <c r="H42">
        <f>COUNTIFS(団体成績!$D$2:$D$520,B42,団体成績!$G$2:$G$520,1)</f>
        <v>1</v>
      </c>
      <c r="I42" s="6"/>
    </row>
    <row r="43" spans="1:9" x14ac:dyDescent="0.15">
      <c r="A43" t="s">
        <v>20</v>
      </c>
      <c r="B43" t="s">
        <v>90</v>
      </c>
      <c r="C43" t="s">
        <v>55</v>
      </c>
      <c r="D43" s="4">
        <v>40638</v>
      </c>
      <c r="E43" s="10"/>
      <c r="F43">
        <f>COUNTIF(団体成績!$D$2:$D$520,B43)</f>
        <v>0</v>
      </c>
      <c r="H43">
        <f>COUNTIFS(団体成績!$D$2:$D$520,B43,団体成績!$G$2:$G$520,1)</f>
        <v>0</v>
      </c>
      <c r="I43" s="6"/>
    </row>
    <row r="44" spans="1:9" x14ac:dyDescent="0.15">
      <c r="A44" t="s">
        <v>18</v>
      </c>
      <c r="B44" t="s">
        <v>103</v>
      </c>
      <c r="C44" t="s">
        <v>56</v>
      </c>
      <c r="D44" s="4">
        <v>40674</v>
      </c>
      <c r="E44" s="10"/>
      <c r="F44">
        <f>COUNTIF(団体成績!$D$2:$D$520,B44)</f>
        <v>12</v>
      </c>
      <c r="H44">
        <f>COUNTIFS(団体成績!$D$2:$D$520,B44,団体成績!$G$2:$G$520,1)</f>
        <v>0</v>
      </c>
      <c r="I44" s="6"/>
    </row>
    <row r="45" spans="1:9" x14ac:dyDescent="0.15">
      <c r="A45" t="s">
        <v>10</v>
      </c>
      <c r="B45" t="s">
        <v>80</v>
      </c>
      <c r="C45" t="s">
        <v>57</v>
      </c>
      <c r="D45" s="4">
        <v>40696</v>
      </c>
      <c r="E45" s="10"/>
      <c r="F45">
        <f>COUNTIF(団体成績!$D$2:$D$520,B45)</f>
        <v>6</v>
      </c>
      <c r="H45">
        <f>COUNTIFS(団体成績!$D$2:$D$520,B45,団体成績!$G$2:$G$520,1)</f>
        <v>0</v>
      </c>
      <c r="I45" s="6"/>
    </row>
    <row r="46" spans="1:9" x14ac:dyDescent="0.15">
      <c r="A46" t="s">
        <v>22</v>
      </c>
      <c r="B46" t="s">
        <v>85</v>
      </c>
      <c r="C46" t="s">
        <v>58</v>
      </c>
      <c r="D46" s="4">
        <v>40975</v>
      </c>
      <c r="E46" s="10"/>
      <c r="F46">
        <f>COUNTIF(団体成績!$D$2:$D$520,B46)</f>
        <v>15</v>
      </c>
      <c r="H46">
        <f>COUNTIFS(団体成績!$D$2:$D$520,B46,団体成績!$G$2:$G$520,1)</f>
        <v>0</v>
      </c>
      <c r="I46" s="6"/>
    </row>
    <row r="47" spans="1:9" x14ac:dyDescent="0.15">
      <c r="A47" t="s">
        <v>22</v>
      </c>
      <c r="B47" t="s">
        <v>106</v>
      </c>
      <c r="C47" t="s">
        <v>59</v>
      </c>
      <c r="D47" s="4">
        <v>41080</v>
      </c>
      <c r="E47" s="10"/>
      <c r="F47">
        <f>COUNTIF(団体成績!$D$2:$D$520,B47)</f>
        <v>15</v>
      </c>
      <c r="H47">
        <f>COUNTIFS(団体成績!$D$2:$D$520,B47,団体成績!$G$2:$G$520,1)</f>
        <v>0</v>
      </c>
      <c r="I47" s="6"/>
    </row>
    <row r="48" spans="1:9" x14ac:dyDescent="0.15">
      <c r="A48" t="s">
        <v>12</v>
      </c>
      <c r="B48" t="s">
        <v>67</v>
      </c>
      <c r="C48" t="s">
        <v>60</v>
      </c>
      <c r="D48" s="4">
        <v>41185</v>
      </c>
      <c r="E48" s="10"/>
      <c r="F48">
        <f>COUNTIF(団体成績!$D$2:$D$520,B48)</f>
        <v>12</v>
      </c>
      <c r="H48">
        <f>COUNTIFS(団体成績!$D$2:$D$520,B48,団体成績!$G$2:$G$520,1)</f>
        <v>0</v>
      </c>
      <c r="I48" s="6"/>
    </row>
    <row r="49" spans="1:9" x14ac:dyDescent="0.15">
      <c r="A49" t="s">
        <v>14</v>
      </c>
      <c r="B49" t="s">
        <v>113</v>
      </c>
      <c r="C49" t="s">
        <v>61</v>
      </c>
      <c r="D49" s="4">
        <v>41916</v>
      </c>
      <c r="E49" s="10"/>
      <c r="F49">
        <f>COUNTIF(団体成績!$D$2:$D$520,B49)</f>
        <v>6</v>
      </c>
      <c r="H49">
        <f>COUNTIFS(団体成績!$D$2:$D$520,B49,団体成績!$G$2:$G$520,1)</f>
        <v>0</v>
      </c>
      <c r="I49" s="6"/>
    </row>
    <row r="50" spans="1:9" x14ac:dyDescent="0.15">
      <c r="A50" t="s">
        <v>20</v>
      </c>
      <c r="B50" t="s">
        <v>86</v>
      </c>
      <c r="C50" t="s">
        <v>62</v>
      </c>
      <c r="D50" s="4">
        <v>41921</v>
      </c>
      <c r="E50" s="10"/>
      <c r="F50">
        <f>COUNTIF(団体成績!$D$2:$D$520,B50)</f>
        <v>0</v>
      </c>
      <c r="H50">
        <f>COUNTIFS(団体成績!$D$2:$D$520,B50,団体成績!$G$2:$G$520,1)</f>
        <v>0</v>
      </c>
      <c r="I50" s="6"/>
    </row>
  </sheetData>
  <sortState ref="A4:I50">
    <sortCondition ref="B4"/>
  </sortState>
  <phoneticPr fontId="3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/>
  </sheetViews>
  <sheetFormatPr defaultRowHeight="13.5" x14ac:dyDescent="0.15"/>
  <cols>
    <col min="1" max="1" width="7.625" bestFit="1" customWidth="1"/>
    <col min="2" max="2" width="28.625" bestFit="1" customWidth="1"/>
  </cols>
  <sheetData>
    <row r="1" spans="1:2" x14ac:dyDescent="0.15">
      <c r="A1" s="2" t="s">
        <v>119</v>
      </c>
      <c r="B1" s="1" t="s">
        <v>120</v>
      </c>
    </row>
    <row r="2" spans="1:2" x14ac:dyDescent="0.15">
      <c r="A2" t="s">
        <v>139</v>
      </c>
      <c r="B2" t="s">
        <v>114</v>
      </c>
    </row>
    <row r="3" spans="1:2" x14ac:dyDescent="0.15">
      <c r="A3" t="s">
        <v>140</v>
      </c>
      <c r="B3" t="s">
        <v>115</v>
      </c>
    </row>
    <row r="4" spans="1:2" x14ac:dyDescent="0.15">
      <c r="A4" t="s">
        <v>141</v>
      </c>
      <c r="B4" t="s">
        <v>116</v>
      </c>
    </row>
  </sheetData>
  <phoneticPr fontId="3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62D902D-EBCB-4B65-9894-66672CE5CD4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団体成績</vt:lpstr>
      <vt:lpstr>チーム情報</vt:lpstr>
      <vt:lpstr>大会情報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富士太郎</dc:creator>
  <dcterms:created xsi:type="dcterms:W3CDTF">2017-03-13T08:08:24Z</dcterms:created>
  <dcterms:modified xsi:type="dcterms:W3CDTF">2017-05-08T02:01:02Z</dcterms:modified>
</cp:coreProperties>
</file>