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E11" i="1"/>
  <c r="D11" i="1"/>
  <c r="C11" i="1"/>
  <c r="D6" i="1"/>
  <c r="E6" i="1"/>
  <c r="F6" i="1"/>
  <c r="G4" i="1"/>
  <c r="H4" i="1" s="1"/>
  <c r="G5" i="1"/>
  <c r="H5" i="1" s="1"/>
  <c r="G7" i="1"/>
  <c r="G11" i="1" s="1"/>
  <c r="H11" i="1" s="1"/>
  <c r="G8" i="1"/>
  <c r="H8" i="1" s="1"/>
  <c r="G9" i="1"/>
  <c r="H9" i="1" s="1"/>
  <c r="G10" i="1"/>
  <c r="H10" i="1" s="1"/>
  <c r="G12" i="1"/>
  <c r="H12" i="1" s="1"/>
  <c r="G13" i="1"/>
  <c r="H13" i="1" s="1"/>
  <c r="G14" i="1"/>
  <c r="H14" i="1" s="1"/>
  <c r="G15" i="1"/>
  <c r="H15" i="1" s="1"/>
  <c r="G3" i="1"/>
  <c r="G6" i="1" s="1"/>
  <c r="H6" i="1" l="1"/>
  <c r="H7" i="1"/>
  <c r="F16" i="1"/>
  <c r="F17" i="1" s="1"/>
  <c r="E16" i="1"/>
  <c r="E17" i="1" s="1"/>
  <c r="D16" i="1"/>
  <c r="D17" i="1" s="1"/>
  <c r="C16" i="1"/>
  <c r="G16" i="1" s="1"/>
  <c r="H16" i="1" s="1"/>
  <c r="C6" i="1"/>
  <c r="C17" i="1" s="1"/>
  <c r="G17" i="1" l="1"/>
  <c r="H17" i="1" s="1"/>
  <c r="H3" i="1" l="1"/>
</calcChain>
</file>

<file path=xl/sharedStrings.xml><?xml version="1.0" encoding="utf-8"?>
<sst xmlns="http://schemas.openxmlformats.org/spreadsheetml/2006/main" count="27" uniqueCount="25">
  <si>
    <t>構成比</t>
    <rPh sb="0" eb="3">
      <t>コウセイヒ</t>
    </rPh>
    <phoneticPr fontId="3"/>
  </si>
  <si>
    <t>売上集計表</t>
    <rPh sb="0" eb="2">
      <t>ウリアゲ</t>
    </rPh>
    <rPh sb="2" eb="4">
      <t>シュウケイ</t>
    </rPh>
    <rPh sb="4" eb="5">
      <t>ヒョウ</t>
    </rPh>
    <phoneticPr fontId="3"/>
  </si>
  <si>
    <t>地区</t>
    <rPh sb="0" eb="2">
      <t>チク</t>
    </rPh>
    <phoneticPr fontId="3"/>
  </si>
  <si>
    <t>支店</t>
    <rPh sb="0" eb="2">
      <t>シテン</t>
    </rPh>
    <phoneticPr fontId="3"/>
  </si>
  <si>
    <t>第1四半期</t>
    <rPh sb="0" eb="1">
      <t>ダイ</t>
    </rPh>
    <rPh sb="2" eb="5">
      <t>シハンキ</t>
    </rPh>
    <phoneticPr fontId="3"/>
  </si>
  <si>
    <t>第2四半期</t>
    <rPh sb="0" eb="1">
      <t>ダイ</t>
    </rPh>
    <rPh sb="2" eb="5">
      <t>シハンキ</t>
    </rPh>
    <phoneticPr fontId="3"/>
  </si>
  <si>
    <t>第3四半期</t>
    <rPh sb="0" eb="1">
      <t>ダイ</t>
    </rPh>
    <rPh sb="2" eb="5">
      <t>シハンキ</t>
    </rPh>
    <phoneticPr fontId="3"/>
  </si>
  <si>
    <t>第4四半期</t>
    <rPh sb="0" eb="1">
      <t>ダイ</t>
    </rPh>
    <rPh sb="2" eb="5">
      <t>シハンキ</t>
    </rPh>
    <phoneticPr fontId="3"/>
  </si>
  <si>
    <t>年間合計</t>
    <rPh sb="0" eb="2">
      <t>ネンカン</t>
    </rPh>
    <rPh sb="2" eb="4">
      <t>ゴウケイ</t>
    </rPh>
    <phoneticPr fontId="3"/>
  </si>
  <si>
    <t>東地区</t>
    <rPh sb="0" eb="1">
      <t>ヒガシ</t>
    </rPh>
    <rPh sb="1" eb="3">
      <t>チク</t>
    </rPh>
    <phoneticPr fontId="3"/>
  </si>
  <si>
    <t>北海道支店</t>
    <rPh sb="0" eb="3">
      <t>ホッカイドウ</t>
    </rPh>
    <rPh sb="3" eb="5">
      <t>シテン</t>
    </rPh>
    <phoneticPr fontId="3"/>
  </si>
  <si>
    <t>東北支店</t>
    <rPh sb="0" eb="2">
      <t>トウホク</t>
    </rPh>
    <rPh sb="2" eb="4">
      <t>シテン</t>
    </rPh>
    <phoneticPr fontId="3"/>
  </si>
  <si>
    <t>関東支店</t>
    <rPh sb="0" eb="2">
      <t>カントウ</t>
    </rPh>
    <rPh sb="2" eb="4">
      <t>シテン</t>
    </rPh>
    <phoneticPr fontId="3"/>
  </si>
  <si>
    <t>地区合計</t>
    <rPh sb="0" eb="2">
      <t>チク</t>
    </rPh>
    <rPh sb="2" eb="4">
      <t>ゴウケイ</t>
    </rPh>
    <phoneticPr fontId="3"/>
  </si>
  <si>
    <t>東京地区</t>
    <rPh sb="0" eb="2">
      <t>トウキョウ</t>
    </rPh>
    <rPh sb="2" eb="4">
      <t>チク</t>
    </rPh>
    <phoneticPr fontId="3"/>
  </si>
  <si>
    <t>東京東支店</t>
    <rPh sb="0" eb="2">
      <t>トウキョウ</t>
    </rPh>
    <rPh sb="2" eb="3">
      <t>ヒガシ</t>
    </rPh>
    <rPh sb="3" eb="5">
      <t>シテン</t>
    </rPh>
    <phoneticPr fontId="3"/>
  </si>
  <si>
    <t>東京西支店</t>
    <rPh sb="0" eb="2">
      <t>トウキョウ</t>
    </rPh>
    <rPh sb="2" eb="3">
      <t>ニシ</t>
    </rPh>
    <rPh sb="3" eb="5">
      <t>シテン</t>
    </rPh>
    <phoneticPr fontId="3"/>
  </si>
  <si>
    <t>東京南支店</t>
    <rPh sb="0" eb="2">
      <t>トウキョウ</t>
    </rPh>
    <rPh sb="2" eb="3">
      <t>ミナミ</t>
    </rPh>
    <rPh sb="3" eb="5">
      <t>シテン</t>
    </rPh>
    <phoneticPr fontId="3"/>
  </si>
  <si>
    <t>東京北支店</t>
    <rPh sb="0" eb="2">
      <t>トウキョウ</t>
    </rPh>
    <rPh sb="2" eb="3">
      <t>キタ</t>
    </rPh>
    <rPh sb="3" eb="5">
      <t>シテン</t>
    </rPh>
    <phoneticPr fontId="3"/>
  </si>
  <si>
    <t>西地区</t>
    <rPh sb="0" eb="1">
      <t>ニシ</t>
    </rPh>
    <rPh sb="1" eb="3">
      <t>チク</t>
    </rPh>
    <phoneticPr fontId="3"/>
  </si>
  <si>
    <t>東海支店</t>
    <rPh sb="0" eb="2">
      <t>トウカイ</t>
    </rPh>
    <rPh sb="2" eb="4">
      <t>シテン</t>
    </rPh>
    <phoneticPr fontId="3"/>
  </si>
  <si>
    <t>関西支店</t>
    <rPh sb="0" eb="2">
      <t>カンサイ</t>
    </rPh>
    <rPh sb="2" eb="4">
      <t>シテン</t>
    </rPh>
    <phoneticPr fontId="3"/>
  </si>
  <si>
    <t>中国支店</t>
    <rPh sb="0" eb="2">
      <t>チュウゴク</t>
    </rPh>
    <rPh sb="2" eb="4">
      <t>シテン</t>
    </rPh>
    <phoneticPr fontId="3"/>
  </si>
  <si>
    <t>九州支店</t>
    <rPh sb="0" eb="2">
      <t>キュウシュウ</t>
    </rPh>
    <rPh sb="2" eb="4">
      <t>シテン</t>
    </rPh>
    <phoneticPr fontId="3"/>
  </si>
  <si>
    <t>全社合計</t>
    <rPh sb="0" eb="2">
      <t>ゼンシャ</t>
    </rPh>
    <rPh sb="2" eb="4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</si>
</sst>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5" tint="-0.499984740745262"/>
      <name val="游ゴシック"/>
      <family val="3"/>
      <charset val="128"/>
      <scheme val="minor"/>
    </font>
    <font>
      <b/>
      <i/>
      <sz val="11"/>
      <color theme="5" tint="-0.499984740745262"/>
      <name val="游ゴシック"/>
      <family val="3"/>
      <charset val="128"/>
      <scheme val="minor"/>
    </font>
    <font>
      <b/>
      <i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38" fontId="5" fillId="0" borderId="1" xfId="1" applyFont="1" applyBorder="1">
      <alignment vertical="center"/>
    </xf>
    <xf numFmtId="38" fontId="6" fillId="0" borderId="1" xfId="1" applyFont="1" applyBorder="1">
      <alignment vertical="center"/>
    </xf>
    <xf numFmtId="38" fontId="6" fillId="3" borderId="1" xfId="1" applyFont="1" applyFill="1" applyBorder="1">
      <alignment vertical="center"/>
    </xf>
    <xf numFmtId="38" fontId="0" fillId="0" borderId="1" xfId="1" quotePrefix="1" applyFont="1" applyBorder="1">
      <alignment vertical="center"/>
    </xf>
    <xf numFmtId="38" fontId="7" fillId="0" borderId="1" xfId="1" applyFont="1" applyBorder="1">
      <alignment vertical="center"/>
    </xf>
    <xf numFmtId="176" fontId="7" fillId="0" borderId="1" xfId="2" applyNumberFormat="1" applyFont="1" applyBorder="1">
      <alignment vertical="center"/>
    </xf>
    <xf numFmtId="176" fontId="6" fillId="0" borderId="1" xfId="2" applyNumberFormat="1" applyFont="1" applyBorder="1">
      <alignment vertical="center"/>
    </xf>
    <xf numFmtId="176" fontId="6" fillId="3" borderId="1" xfId="2" applyNumberFormat="1" applyFont="1" applyFill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8.75" x14ac:dyDescent="0.4"/>
  <cols>
    <col min="2" max="2" width="10.625" customWidth="1"/>
    <col min="3" max="7" width="12.625" customWidth="1"/>
    <col min="8" max="8" width="9.75" bestFit="1" customWidth="1"/>
  </cols>
  <sheetData>
    <row r="1" spans="1:8" ht="24" x14ac:dyDescent="0.4">
      <c r="A1" s="3" t="s">
        <v>1</v>
      </c>
    </row>
    <row r="2" spans="1:8" x14ac:dyDescent="0.4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0</v>
      </c>
    </row>
    <row r="3" spans="1:8" x14ac:dyDescent="0.4">
      <c r="A3" s="17" t="s">
        <v>9</v>
      </c>
      <c r="B3" s="1" t="s">
        <v>10</v>
      </c>
      <c r="C3" s="2">
        <v>49200</v>
      </c>
      <c r="D3" s="2">
        <v>42800</v>
      </c>
      <c r="E3" s="2">
        <v>41800</v>
      </c>
      <c r="F3" s="2">
        <v>39600</v>
      </c>
      <c r="G3" s="9">
        <f>SUM(C3:F3)</f>
        <v>173400</v>
      </c>
      <c r="H3" s="10">
        <f>G3/G17</f>
        <v>1.8456625864821715E-2</v>
      </c>
    </row>
    <row r="4" spans="1:8" x14ac:dyDescent="0.4">
      <c r="A4" s="18"/>
      <c r="B4" s="1" t="s">
        <v>11</v>
      </c>
      <c r="C4" s="2">
        <v>130800</v>
      </c>
      <c r="D4" s="2">
        <v>112800</v>
      </c>
      <c r="E4" s="2">
        <v>128500</v>
      </c>
      <c r="F4" s="2">
        <v>96500</v>
      </c>
      <c r="G4" s="9">
        <f t="shared" ref="G4:G16" si="0">SUM(C4:F4)</f>
        <v>468600</v>
      </c>
      <c r="H4" s="10" t="e">
        <f t="shared" ref="H4:H17" si="1">G4/G18</f>
        <v>#DIV/0!</v>
      </c>
    </row>
    <row r="5" spans="1:8" x14ac:dyDescent="0.4">
      <c r="A5" s="19"/>
      <c r="B5" s="1" t="s">
        <v>12</v>
      </c>
      <c r="C5" s="2">
        <v>311500</v>
      </c>
      <c r="D5" s="8">
        <v>287500</v>
      </c>
      <c r="E5" s="2">
        <v>288500</v>
      </c>
      <c r="F5" s="2">
        <v>159600</v>
      </c>
      <c r="G5" s="9">
        <f t="shared" si="0"/>
        <v>1047100</v>
      </c>
      <c r="H5" s="10" t="e">
        <f t="shared" si="1"/>
        <v>#DIV/0!</v>
      </c>
    </row>
    <row r="6" spans="1:8" x14ac:dyDescent="0.4">
      <c r="A6" s="13" t="s">
        <v>13</v>
      </c>
      <c r="B6" s="14"/>
      <c r="C6" s="5">
        <f t="shared" ref="C6:G6" si="2">SUM(C3:C5)</f>
        <v>491500</v>
      </c>
      <c r="D6" s="5">
        <f t="shared" si="2"/>
        <v>443100</v>
      </c>
      <c r="E6" s="5">
        <f t="shared" si="2"/>
        <v>458800</v>
      </c>
      <c r="F6" s="5">
        <f t="shared" si="2"/>
        <v>295700</v>
      </c>
      <c r="G6" s="6">
        <f t="shared" si="2"/>
        <v>1689100</v>
      </c>
      <c r="H6" s="11" t="e">
        <f t="shared" si="1"/>
        <v>#DIV/0!</v>
      </c>
    </row>
    <row r="7" spans="1:8" x14ac:dyDescent="0.4">
      <c r="A7" s="17" t="s">
        <v>14</v>
      </c>
      <c r="B7" s="1" t="s">
        <v>15</v>
      </c>
      <c r="C7" s="2">
        <v>385200</v>
      </c>
      <c r="D7" s="2">
        <v>327400</v>
      </c>
      <c r="E7" s="2">
        <v>369700</v>
      </c>
      <c r="F7" s="2">
        <v>315600</v>
      </c>
      <c r="G7" s="9">
        <f t="shared" si="0"/>
        <v>1397900</v>
      </c>
      <c r="H7" s="10" t="e">
        <f t="shared" si="1"/>
        <v>#DIV/0!</v>
      </c>
    </row>
    <row r="8" spans="1:8" x14ac:dyDescent="0.4">
      <c r="A8" s="18"/>
      <c r="B8" s="1" t="s">
        <v>16</v>
      </c>
      <c r="C8" s="2">
        <v>280900</v>
      </c>
      <c r="D8" s="2">
        <v>238700</v>
      </c>
      <c r="E8" s="2">
        <v>274300</v>
      </c>
      <c r="F8" s="2">
        <v>365600</v>
      </c>
      <c r="G8" s="9">
        <f t="shared" si="0"/>
        <v>1159500</v>
      </c>
      <c r="H8" s="10" t="e">
        <f t="shared" si="1"/>
        <v>#DIV/0!</v>
      </c>
    </row>
    <row r="9" spans="1:8" x14ac:dyDescent="0.4">
      <c r="A9" s="18"/>
      <c r="B9" s="1" t="s">
        <v>17</v>
      </c>
      <c r="C9" s="2">
        <v>346600</v>
      </c>
      <c r="D9" s="2">
        <v>294600</v>
      </c>
      <c r="E9" s="2">
        <v>318200</v>
      </c>
      <c r="F9" s="2">
        <v>238600</v>
      </c>
      <c r="G9" s="9">
        <f t="shared" si="0"/>
        <v>1198000</v>
      </c>
      <c r="H9" s="10" t="e">
        <f t="shared" si="1"/>
        <v>#DIV/0!</v>
      </c>
    </row>
    <row r="10" spans="1:8" x14ac:dyDescent="0.4">
      <c r="A10" s="19"/>
      <c r="B10" s="1" t="s">
        <v>18</v>
      </c>
      <c r="C10" s="2">
        <v>278200</v>
      </c>
      <c r="D10" s="2">
        <v>236400</v>
      </c>
      <c r="E10" s="2">
        <v>240900</v>
      </c>
      <c r="F10" s="2">
        <v>186000</v>
      </c>
      <c r="G10" s="9">
        <f t="shared" si="0"/>
        <v>941500</v>
      </c>
      <c r="H10" s="10" t="e">
        <f t="shared" si="1"/>
        <v>#DIV/0!</v>
      </c>
    </row>
    <row r="11" spans="1:8" x14ac:dyDescent="0.4">
      <c r="A11" s="13" t="s">
        <v>13</v>
      </c>
      <c r="B11" s="14"/>
      <c r="C11" s="5">
        <f>SUM(C7:C10)</f>
        <v>1290900</v>
      </c>
      <c r="D11" s="5">
        <f t="shared" ref="D11:G11" si="3">SUM(D7:D10)</f>
        <v>1097100</v>
      </c>
      <c r="E11" s="5">
        <f t="shared" si="3"/>
        <v>1203100</v>
      </c>
      <c r="F11" s="5">
        <f t="shared" si="3"/>
        <v>1105800</v>
      </c>
      <c r="G11" s="6">
        <f t="shared" si="3"/>
        <v>4696900</v>
      </c>
      <c r="H11" s="11" t="e">
        <f t="shared" si="1"/>
        <v>#DIV/0!</v>
      </c>
    </row>
    <row r="12" spans="1:8" x14ac:dyDescent="0.4">
      <c r="A12" s="17" t="s">
        <v>19</v>
      </c>
      <c r="B12" s="1" t="s">
        <v>20</v>
      </c>
      <c r="C12" s="2">
        <v>135900</v>
      </c>
      <c r="D12" s="2">
        <v>121000</v>
      </c>
      <c r="E12" s="2">
        <v>122700</v>
      </c>
      <c r="F12" s="2">
        <v>156200</v>
      </c>
      <c r="G12" s="9">
        <f t="shared" si="0"/>
        <v>535800</v>
      </c>
      <c r="H12" s="10" t="e">
        <f t="shared" si="1"/>
        <v>#DIV/0!</v>
      </c>
    </row>
    <row r="13" spans="1:8" x14ac:dyDescent="0.4">
      <c r="A13" s="18"/>
      <c r="B13" s="1" t="s">
        <v>21</v>
      </c>
      <c r="C13" s="2">
        <v>306700</v>
      </c>
      <c r="D13" s="2">
        <v>269800</v>
      </c>
      <c r="E13" s="2">
        <v>285400</v>
      </c>
      <c r="F13" s="2">
        <v>306100</v>
      </c>
      <c r="G13" s="9">
        <f t="shared" si="0"/>
        <v>1168000</v>
      </c>
      <c r="H13" s="10" t="e">
        <f t="shared" si="1"/>
        <v>#DIV/0!</v>
      </c>
    </row>
    <row r="14" spans="1:8" x14ac:dyDescent="0.4">
      <c r="A14" s="18"/>
      <c r="B14" s="1" t="s">
        <v>22</v>
      </c>
      <c r="C14" s="2">
        <v>151200</v>
      </c>
      <c r="D14" s="2">
        <v>133000</v>
      </c>
      <c r="E14" s="2">
        <v>135100</v>
      </c>
      <c r="F14" s="2">
        <v>156000</v>
      </c>
      <c r="G14" s="9">
        <f t="shared" si="0"/>
        <v>575300</v>
      </c>
      <c r="H14" s="10" t="e">
        <f t="shared" si="1"/>
        <v>#DIV/0!</v>
      </c>
    </row>
    <row r="15" spans="1:8" x14ac:dyDescent="0.4">
      <c r="A15" s="19"/>
      <c r="B15" s="1" t="s">
        <v>23</v>
      </c>
      <c r="C15" s="2">
        <v>196200</v>
      </c>
      <c r="D15" s="2">
        <v>172600</v>
      </c>
      <c r="E15" s="2">
        <v>184200</v>
      </c>
      <c r="F15" s="2">
        <v>176900</v>
      </c>
      <c r="G15" s="9">
        <f t="shared" si="0"/>
        <v>729900</v>
      </c>
      <c r="H15" s="10" t="e">
        <f t="shared" si="1"/>
        <v>#DIV/0!</v>
      </c>
    </row>
    <row r="16" spans="1:8" x14ac:dyDescent="0.4">
      <c r="A16" s="13" t="s">
        <v>13</v>
      </c>
      <c r="B16" s="14"/>
      <c r="C16" s="5">
        <f t="shared" ref="C16:F16" si="4">SUM(C12:C15)</f>
        <v>790000</v>
      </c>
      <c r="D16" s="5">
        <f t="shared" si="4"/>
        <v>696400</v>
      </c>
      <c r="E16" s="5">
        <f t="shared" si="4"/>
        <v>727400</v>
      </c>
      <c r="F16" s="5">
        <f t="shared" si="4"/>
        <v>795200</v>
      </c>
      <c r="G16" s="6">
        <f t="shared" si="0"/>
        <v>3009000</v>
      </c>
      <c r="H16" s="11" t="e">
        <f t="shared" si="1"/>
        <v>#DIV/0!</v>
      </c>
    </row>
    <row r="17" spans="1:8" x14ac:dyDescent="0.4">
      <c r="A17" s="15" t="s">
        <v>24</v>
      </c>
      <c r="B17" s="16"/>
      <c r="C17" s="7">
        <f>SUM(C6,C11,C16)</f>
        <v>2572400</v>
      </c>
      <c r="D17" s="7">
        <f t="shared" ref="D17:G17" si="5">SUM(D6,D11,D16)</f>
        <v>2236600</v>
      </c>
      <c r="E17" s="7">
        <f t="shared" si="5"/>
        <v>2389300</v>
      </c>
      <c r="F17" s="7">
        <f t="shared" si="5"/>
        <v>2196700</v>
      </c>
      <c r="G17" s="7">
        <f t="shared" si="5"/>
        <v>9395000</v>
      </c>
      <c r="H17" s="12" t="e">
        <f t="shared" si="1"/>
        <v>#DIV/0!</v>
      </c>
    </row>
  </sheetData>
  <mergeCells count="7">
    <mergeCell ref="A16:B16"/>
    <mergeCell ref="A17:B17"/>
    <mergeCell ref="A6:B6"/>
    <mergeCell ref="A11:B11"/>
    <mergeCell ref="A3:A5"/>
    <mergeCell ref="A7:A10"/>
    <mergeCell ref="A12:A15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2017-04-05T04:27:36Z</dcterms:created>
  <dcterms:modified xsi:type="dcterms:W3CDTF">2017-04-19T06:08:28Z</dcterms:modified>
</cp:coreProperties>
</file>