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\\landisk\kaihatsu\●開発中テキスト\16_MOSExcel2016Expert\03_題材\MOS-Excel2016-Expert(1)\"/>
    </mc:Choice>
  </mc:AlternateContent>
  <bookViews>
    <workbookView xWindow="0" yWindow="0" windowWidth="15360" windowHeight="7440"/>
  </bookViews>
  <sheets>
    <sheet name="Sheet1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6" l="1"/>
  <c r="D16" i="6"/>
  <c r="D17" i="6"/>
  <c r="D18" i="6"/>
  <c r="F18" i="6" s="1"/>
  <c r="D14" i="6"/>
  <c r="D10" i="6"/>
  <c r="D11" i="6"/>
  <c r="F11" i="6" s="1"/>
  <c r="D12" i="6"/>
  <c r="D13" i="6"/>
  <c r="F13" i="6" s="1"/>
  <c r="D5" i="6"/>
  <c r="D6" i="6"/>
  <c r="F6" i="6" s="1"/>
  <c r="D7" i="6"/>
  <c r="D8" i="6"/>
  <c r="F8" i="6" s="1"/>
  <c r="D4" i="6"/>
  <c r="F4" i="6" s="1"/>
  <c r="F17" i="6"/>
  <c r="F16" i="6"/>
  <c r="F15" i="6"/>
  <c r="F14" i="6"/>
  <c r="D9" i="6"/>
  <c r="F12" i="6"/>
  <c r="F5" i="6"/>
  <c r="F7" i="6"/>
  <c r="F9" i="6"/>
  <c r="F10" i="6"/>
  <c r="F3" i="6"/>
</calcChain>
</file>

<file path=xl/sharedStrings.xml><?xml version="1.0" encoding="utf-8"?>
<sst xmlns="http://schemas.openxmlformats.org/spreadsheetml/2006/main" count="22" uniqueCount="22">
  <si>
    <t>内部利益率</t>
    <rPh sb="0" eb="2">
      <t>ナイブ</t>
    </rPh>
    <rPh sb="2" eb="4">
      <t>リエキ</t>
    </rPh>
    <rPh sb="4" eb="5">
      <t>リツ</t>
    </rPh>
    <phoneticPr fontId="3"/>
  </si>
  <si>
    <t>1年目</t>
    <rPh sb="1" eb="3">
      <t>ネンメ</t>
    </rPh>
    <phoneticPr fontId="3"/>
  </si>
  <si>
    <t>2年目</t>
    <rPh sb="1" eb="3">
      <t>ネンメ</t>
    </rPh>
    <phoneticPr fontId="3"/>
  </si>
  <si>
    <t>3年目</t>
    <rPh sb="1" eb="3">
      <t>ネンメ</t>
    </rPh>
    <phoneticPr fontId="3"/>
  </si>
  <si>
    <t>4年目</t>
    <rPh sb="1" eb="3">
      <t>ネンメ</t>
    </rPh>
    <phoneticPr fontId="3"/>
  </si>
  <si>
    <t>5年目</t>
    <rPh sb="1" eb="3">
      <t>ネンメ</t>
    </rPh>
    <phoneticPr fontId="3"/>
  </si>
  <si>
    <t>支出</t>
    <rPh sb="0" eb="2">
      <t>シシュツ</t>
    </rPh>
    <phoneticPr fontId="3"/>
  </si>
  <si>
    <t>収入</t>
    <rPh sb="0" eb="2">
      <t>シュウニュウ</t>
    </rPh>
    <phoneticPr fontId="3"/>
  </si>
  <si>
    <t>6年目</t>
    <rPh sb="1" eb="3">
      <t>ネンメ</t>
    </rPh>
    <phoneticPr fontId="3"/>
  </si>
  <si>
    <t>7年目</t>
    <rPh sb="1" eb="3">
      <t>ネンメ</t>
    </rPh>
    <phoneticPr fontId="3"/>
  </si>
  <si>
    <t>8年目</t>
    <rPh sb="1" eb="3">
      <t>ネンメ</t>
    </rPh>
    <phoneticPr fontId="3"/>
  </si>
  <si>
    <t>9年目</t>
    <rPh sb="1" eb="3">
      <t>ネンメ</t>
    </rPh>
    <phoneticPr fontId="3"/>
  </si>
  <si>
    <t>10年目</t>
    <rPh sb="2" eb="4">
      <t>ネンメ</t>
    </rPh>
    <phoneticPr fontId="3"/>
  </si>
  <si>
    <t>11年目</t>
    <rPh sb="2" eb="4">
      <t>ネンメ</t>
    </rPh>
    <phoneticPr fontId="3"/>
  </si>
  <si>
    <t>投資</t>
    <rPh sb="0" eb="2">
      <t>トウシ</t>
    </rPh>
    <phoneticPr fontId="3"/>
  </si>
  <si>
    <t>初期</t>
    <rPh sb="0" eb="2">
      <t>ショキ</t>
    </rPh>
    <phoneticPr fontId="3"/>
  </si>
  <si>
    <t>収支</t>
    <rPh sb="0" eb="2">
      <t>シュウシ</t>
    </rPh>
    <phoneticPr fontId="3"/>
  </si>
  <si>
    <t>ワンルームマンション不動産投資</t>
    <rPh sb="10" eb="13">
      <t>フドウサン</t>
    </rPh>
    <rPh sb="13" eb="15">
      <t>トウシ</t>
    </rPh>
    <phoneticPr fontId="3"/>
  </si>
  <si>
    <t>12年目</t>
    <rPh sb="2" eb="4">
      <t>ネンメ</t>
    </rPh>
    <phoneticPr fontId="3"/>
  </si>
  <si>
    <t>13年目</t>
    <rPh sb="2" eb="4">
      <t>ネンメ</t>
    </rPh>
    <phoneticPr fontId="3"/>
  </si>
  <si>
    <t>14年目</t>
    <rPh sb="2" eb="4">
      <t>ネンメ</t>
    </rPh>
    <phoneticPr fontId="3"/>
  </si>
  <si>
    <t>15年目</t>
    <rPh sb="2" eb="4">
      <t>ネンメ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</si>
</sst>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indexed="8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Continuous" vertical="center"/>
    </xf>
    <xf numFmtId="176" fontId="4" fillId="0" borderId="1" xfId="1" applyNumberFormat="1" applyFont="1" applyFill="1" applyBorder="1">
      <alignment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4" fillId="0" borderId="1" xfId="0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tabSelected="1" workbookViewId="0"/>
  </sheetViews>
  <sheetFormatPr defaultRowHeight="18.75" x14ac:dyDescent="0.4"/>
  <cols>
    <col min="1" max="1" width="1.625" customWidth="1"/>
    <col min="2" max="2" width="12.625" customWidth="1"/>
    <col min="3" max="6" width="15.375" customWidth="1"/>
    <col min="7" max="9" width="15.625" customWidth="1"/>
  </cols>
  <sheetData>
    <row r="1" spans="2:7" ht="24" x14ac:dyDescent="0.4">
      <c r="B1" s="1" t="s">
        <v>17</v>
      </c>
    </row>
    <row r="2" spans="2:7" s="4" customFormat="1" x14ac:dyDescent="0.4">
      <c r="B2" s="5"/>
      <c r="C2" s="5" t="s">
        <v>14</v>
      </c>
      <c r="D2" s="5" t="s">
        <v>7</v>
      </c>
      <c r="E2" s="5" t="s">
        <v>6</v>
      </c>
      <c r="F2" s="5" t="s">
        <v>16</v>
      </c>
      <c r="G2" s="5" t="s">
        <v>0</v>
      </c>
    </row>
    <row r="3" spans="2:7" x14ac:dyDescent="0.4">
      <c r="B3" s="2" t="s">
        <v>15</v>
      </c>
      <c r="C3" s="3">
        <v>-4800000</v>
      </c>
      <c r="D3" s="3"/>
      <c r="E3" s="3"/>
      <c r="F3" s="3">
        <f>SUM(C3:E3)</f>
        <v>-4800000</v>
      </c>
      <c r="G3" s="6"/>
    </row>
    <row r="4" spans="2:7" x14ac:dyDescent="0.4">
      <c r="B4" s="2" t="s">
        <v>1</v>
      </c>
      <c r="C4" s="3"/>
      <c r="D4" s="3">
        <f>70000*12</f>
        <v>840000</v>
      </c>
      <c r="E4" s="3">
        <v>-126000</v>
      </c>
      <c r="F4" s="3">
        <f t="shared" ref="F4:F13" si="0">SUM(C4:E4)</f>
        <v>714000</v>
      </c>
      <c r="G4" s="6"/>
    </row>
    <row r="5" spans="2:7" x14ac:dyDescent="0.4">
      <c r="B5" s="2" t="s">
        <v>2</v>
      </c>
      <c r="C5" s="3"/>
      <c r="D5" s="3">
        <f t="shared" ref="D5:D8" si="1">70000*12</f>
        <v>840000</v>
      </c>
      <c r="E5" s="3">
        <v>-126000</v>
      </c>
      <c r="F5" s="3">
        <f t="shared" si="0"/>
        <v>714000</v>
      </c>
      <c r="G5" s="6"/>
    </row>
    <row r="6" spans="2:7" x14ac:dyDescent="0.4">
      <c r="B6" s="2" t="s">
        <v>3</v>
      </c>
      <c r="C6" s="3"/>
      <c r="D6" s="3">
        <f t="shared" si="1"/>
        <v>840000</v>
      </c>
      <c r="E6" s="3">
        <v>-126000</v>
      </c>
      <c r="F6" s="3">
        <f t="shared" si="0"/>
        <v>714000</v>
      </c>
      <c r="G6" s="6"/>
    </row>
    <row r="7" spans="2:7" x14ac:dyDescent="0.4">
      <c r="B7" s="2" t="s">
        <v>4</v>
      </c>
      <c r="C7" s="3"/>
      <c r="D7" s="3">
        <f t="shared" si="1"/>
        <v>840000</v>
      </c>
      <c r="E7" s="3">
        <v>-126000</v>
      </c>
      <c r="F7" s="3">
        <f t="shared" si="0"/>
        <v>714000</v>
      </c>
      <c r="G7" s="6"/>
    </row>
    <row r="8" spans="2:7" x14ac:dyDescent="0.4">
      <c r="B8" s="2" t="s">
        <v>5</v>
      </c>
      <c r="C8" s="3"/>
      <c r="D8" s="3">
        <f t="shared" si="1"/>
        <v>840000</v>
      </c>
      <c r="E8" s="3">
        <v>-126000</v>
      </c>
      <c r="F8" s="3">
        <f t="shared" si="0"/>
        <v>714000</v>
      </c>
      <c r="G8" s="7"/>
    </row>
    <row r="9" spans="2:7" x14ac:dyDescent="0.4">
      <c r="B9" s="2" t="s">
        <v>8</v>
      </c>
      <c r="C9" s="3">
        <v>-500000</v>
      </c>
      <c r="D9" s="3">
        <f t="shared" ref="D9:D13" si="2">68000*12</f>
        <v>816000</v>
      </c>
      <c r="E9" s="3">
        <v>-126000</v>
      </c>
      <c r="F9" s="3">
        <f t="shared" si="0"/>
        <v>190000</v>
      </c>
      <c r="G9" s="6"/>
    </row>
    <row r="10" spans="2:7" x14ac:dyDescent="0.4">
      <c r="B10" s="2" t="s">
        <v>9</v>
      </c>
      <c r="C10" s="3"/>
      <c r="D10" s="3">
        <f t="shared" si="2"/>
        <v>816000</v>
      </c>
      <c r="E10" s="3">
        <v>-126000</v>
      </c>
      <c r="F10" s="3">
        <f t="shared" si="0"/>
        <v>690000</v>
      </c>
      <c r="G10" s="6"/>
    </row>
    <row r="11" spans="2:7" x14ac:dyDescent="0.4">
      <c r="B11" s="2" t="s">
        <v>10</v>
      </c>
      <c r="C11" s="3"/>
      <c r="D11" s="3">
        <f t="shared" si="2"/>
        <v>816000</v>
      </c>
      <c r="E11" s="3">
        <v>-126000</v>
      </c>
      <c r="F11" s="3">
        <f t="shared" si="0"/>
        <v>690000</v>
      </c>
      <c r="G11" s="6"/>
    </row>
    <row r="12" spans="2:7" x14ac:dyDescent="0.4">
      <c r="B12" s="2" t="s">
        <v>11</v>
      </c>
      <c r="C12" s="3"/>
      <c r="D12" s="3">
        <f t="shared" si="2"/>
        <v>816000</v>
      </c>
      <c r="E12" s="3">
        <v>-126000</v>
      </c>
      <c r="F12" s="3">
        <f t="shared" si="0"/>
        <v>690000</v>
      </c>
      <c r="G12" s="6"/>
    </row>
    <row r="13" spans="2:7" x14ac:dyDescent="0.4">
      <c r="B13" s="2" t="s">
        <v>12</v>
      </c>
      <c r="C13" s="3"/>
      <c r="D13" s="3">
        <f t="shared" si="2"/>
        <v>816000</v>
      </c>
      <c r="E13" s="3">
        <v>-126000</v>
      </c>
      <c r="F13" s="3">
        <f t="shared" si="0"/>
        <v>690000</v>
      </c>
      <c r="G13" s="6"/>
    </row>
    <row r="14" spans="2:7" x14ac:dyDescent="0.4">
      <c r="B14" s="2" t="s">
        <v>13</v>
      </c>
      <c r="C14" s="3">
        <v>-500000</v>
      </c>
      <c r="D14" s="3">
        <f>65000*12</f>
        <v>780000</v>
      </c>
      <c r="E14" s="3">
        <v>-126000</v>
      </c>
      <c r="F14" s="3">
        <f t="shared" ref="F14:F18" si="3">SUM(C14:E14)</f>
        <v>154000</v>
      </c>
      <c r="G14" s="6"/>
    </row>
    <row r="15" spans="2:7" x14ac:dyDescent="0.4">
      <c r="B15" s="2" t="s">
        <v>18</v>
      </c>
      <c r="C15" s="3"/>
      <c r="D15" s="3">
        <f t="shared" ref="D15:D18" si="4">65000*12</f>
        <v>780000</v>
      </c>
      <c r="E15" s="3">
        <v>-126000</v>
      </c>
      <c r="F15" s="3">
        <f t="shared" si="3"/>
        <v>654000</v>
      </c>
      <c r="G15" s="6"/>
    </row>
    <row r="16" spans="2:7" x14ac:dyDescent="0.4">
      <c r="B16" s="2" t="s">
        <v>19</v>
      </c>
      <c r="C16" s="3"/>
      <c r="D16" s="3">
        <f t="shared" si="4"/>
        <v>780000</v>
      </c>
      <c r="E16" s="3">
        <v>-126000</v>
      </c>
      <c r="F16" s="3">
        <f t="shared" si="3"/>
        <v>654000</v>
      </c>
      <c r="G16" s="6"/>
    </row>
    <row r="17" spans="2:7" x14ac:dyDescent="0.4">
      <c r="B17" s="2" t="s">
        <v>20</v>
      </c>
      <c r="C17" s="3"/>
      <c r="D17" s="3">
        <f t="shared" si="4"/>
        <v>780000</v>
      </c>
      <c r="E17" s="3">
        <v>-126000</v>
      </c>
      <c r="F17" s="3">
        <f t="shared" si="3"/>
        <v>654000</v>
      </c>
      <c r="G17" s="6"/>
    </row>
    <row r="18" spans="2:7" x14ac:dyDescent="0.4">
      <c r="B18" s="2" t="s">
        <v>21</v>
      </c>
      <c r="C18" s="3"/>
      <c r="D18" s="3">
        <f t="shared" si="4"/>
        <v>780000</v>
      </c>
      <c r="E18" s="3">
        <v>-126000</v>
      </c>
      <c r="F18" s="3">
        <f t="shared" si="3"/>
        <v>654000</v>
      </c>
      <c r="G18" s="6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2016-08-01T07:45:37Z</dcterms:created>
  <dcterms:modified xsi:type="dcterms:W3CDTF">2017-05-29T09:03:23Z</dcterms:modified>
</cp:coreProperties>
</file>