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勤務実績表" sheetId="1" r:id="rId1"/>
    <sheet name="祝日一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8" i="1"/>
  <c r="D5" i="1" l="1"/>
  <c r="G5" i="1" s="1"/>
</calcChain>
</file>

<file path=xl/sharedStrings.xml><?xml version="1.0" encoding="utf-8"?>
<sst xmlns="http://schemas.openxmlformats.org/spreadsheetml/2006/main" count="65" uniqueCount="37">
  <si>
    <t>山の日</t>
    <rPh sb="0" eb="1">
      <t>ヤマ</t>
    </rPh>
    <rPh sb="2" eb="3">
      <t>ヒ</t>
    </rPh>
    <phoneticPr fontId="3"/>
  </si>
  <si>
    <t>出勤区分</t>
    <rPh sb="0" eb="2">
      <t>シュッキン</t>
    </rPh>
    <rPh sb="2" eb="4">
      <t>クブン</t>
    </rPh>
    <phoneticPr fontId="3"/>
  </si>
  <si>
    <t/>
  </si>
  <si>
    <t>祝日</t>
    <rPh sb="0" eb="2">
      <t>シュクジツ</t>
    </rPh>
    <phoneticPr fontId="3"/>
  </si>
  <si>
    <t>有給休暇</t>
    <rPh sb="0" eb="2">
      <t>ユウキュウ</t>
    </rPh>
    <rPh sb="2" eb="4">
      <t>キュウカ</t>
    </rPh>
    <phoneticPr fontId="3"/>
  </si>
  <si>
    <t>勤務実績表</t>
    <rPh sb="0" eb="2">
      <t>キンム</t>
    </rPh>
    <rPh sb="2" eb="4">
      <t>ジッセキ</t>
    </rPh>
    <rPh sb="4" eb="5">
      <t>ヒョウ</t>
    </rPh>
    <phoneticPr fontId="3"/>
  </si>
  <si>
    <t>氏名</t>
    <rPh sb="0" eb="2">
      <t>シメイ</t>
    </rPh>
    <phoneticPr fontId="3"/>
  </si>
  <si>
    <t>稼働日数</t>
    <rPh sb="0" eb="2">
      <t>カドウ</t>
    </rPh>
    <rPh sb="2" eb="4">
      <t>ニッスウ</t>
    </rPh>
    <phoneticPr fontId="3"/>
  </si>
  <si>
    <t>時給</t>
    <rPh sb="0" eb="2">
      <t>ジキュウ</t>
    </rPh>
    <phoneticPr fontId="3"/>
  </si>
  <si>
    <t>出勤日数</t>
    <rPh sb="0" eb="2">
      <t>シュッキン</t>
    </rPh>
    <rPh sb="2" eb="4">
      <t>ニッスウ</t>
    </rPh>
    <phoneticPr fontId="3"/>
  </si>
  <si>
    <t>勤務時間合計</t>
    <rPh sb="0" eb="2">
      <t>キンム</t>
    </rPh>
    <rPh sb="2" eb="4">
      <t>ジカン</t>
    </rPh>
    <rPh sb="4" eb="6">
      <t>ゴウケイ</t>
    </rPh>
    <phoneticPr fontId="3"/>
  </si>
  <si>
    <t>当月給与</t>
    <rPh sb="0" eb="2">
      <t>トウゲツ</t>
    </rPh>
    <rPh sb="2" eb="4">
      <t>キュウヨ</t>
    </rPh>
    <phoneticPr fontId="3"/>
  </si>
  <si>
    <t>日付</t>
    <rPh sb="0" eb="2">
      <t>ヒヅケ</t>
    </rPh>
    <phoneticPr fontId="3"/>
  </si>
  <si>
    <t>開始時刻</t>
    <rPh sb="0" eb="2">
      <t>カイシ</t>
    </rPh>
    <rPh sb="2" eb="4">
      <t>ジコク</t>
    </rPh>
    <phoneticPr fontId="3"/>
  </si>
  <si>
    <t>終了時刻</t>
    <rPh sb="0" eb="2">
      <t>シュウリョウ</t>
    </rPh>
    <rPh sb="2" eb="4">
      <t>ジコク</t>
    </rPh>
    <phoneticPr fontId="3"/>
  </si>
  <si>
    <t>勤務時間
（休憩1時間）</t>
    <rPh sb="0" eb="2">
      <t>キンム</t>
    </rPh>
    <rPh sb="2" eb="4">
      <t>ジカン</t>
    </rPh>
    <rPh sb="6" eb="8">
      <t>キュウケイ</t>
    </rPh>
    <rPh sb="9" eb="11">
      <t>ジカン</t>
    </rPh>
    <phoneticPr fontId="3"/>
  </si>
  <si>
    <t>備考</t>
    <rPh sb="0" eb="2">
      <t>ビコウ</t>
    </rPh>
    <phoneticPr fontId="3"/>
  </si>
  <si>
    <t>出勤</t>
    <rPh sb="0" eb="2">
      <t>シュッキン</t>
    </rPh>
    <phoneticPr fontId="3"/>
  </si>
  <si>
    <t>日花　泉</t>
    <rPh sb="0" eb="1">
      <t>ヒ</t>
    </rPh>
    <rPh sb="1" eb="2">
      <t>バナ</t>
    </rPh>
    <rPh sb="3" eb="4">
      <t>イズミ</t>
    </rPh>
    <phoneticPr fontId="3"/>
  </si>
  <si>
    <t>祝日一覧</t>
    <rPh sb="0" eb="2">
      <t>シュクジツ</t>
    </rPh>
    <rPh sb="2" eb="4">
      <t>イチラン</t>
    </rPh>
    <phoneticPr fontId="3"/>
  </si>
  <si>
    <t>祝日</t>
    <rPh sb="0" eb="2">
      <t>シュクジツ</t>
    </rPh>
    <phoneticPr fontId="3"/>
  </si>
  <si>
    <t>振替休日</t>
    <rPh sb="0" eb="2">
      <t>フリカエ</t>
    </rPh>
    <rPh sb="2" eb="4">
      <t>キュウジツ</t>
    </rPh>
    <phoneticPr fontId="3"/>
  </si>
  <si>
    <t>成人の日</t>
    <rPh sb="0" eb="2">
      <t>セイジン</t>
    </rPh>
    <rPh sb="3" eb="4">
      <t>ヒ</t>
    </rPh>
    <phoneticPr fontId="3"/>
  </si>
  <si>
    <t>建国記念の日</t>
    <rPh sb="0" eb="2">
      <t>ケンコク</t>
    </rPh>
    <rPh sb="2" eb="4">
      <t>キネン</t>
    </rPh>
    <rPh sb="5" eb="6">
      <t>ヒ</t>
    </rPh>
    <phoneticPr fontId="3"/>
  </si>
  <si>
    <t>春分の日</t>
    <rPh sb="0" eb="2">
      <t>シュンブン</t>
    </rPh>
    <rPh sb="3" eb="4">
      <t>ヒ</t>
    </rPh>
    <phoneticPr fontId="3"/>
  </si>
  <si>
    <t>昭和の日</t>
    <rPh sb="0" eb="2">
      <t>ショウワ</t>
    </rPh>
    <rPh sb="3" eb="4">
      <t>ヒ</t>
    </rPh>
    <phoneticPr fontId="3"/>
  </si>
  <si>
    <t>憲法記念日</t>
    <rPh sb="0" eb="2">
      <t>ケンポウ</t>
    </rPh>
    <rPh sb="2" eb="5">
      <t>キネンビ</t>
    </rPh>
    <phoneticPr fontId="3"/>
  </si>
  <si>
    <t>みどりの日</t>
    <rPh sb="4" eb="5">
      <t>ヒ</t>
    </rPh>
    <phoneticPr fontId="3"/>
  </si>
  <si>
    <t>こどもの日</t>
    <rPh sb="4" eb="5">
      <t>ヒ</t>
    </rPh>
    <phoneticPr fontId="3"/>
  </si>
  <si>
    <t>海の日</t>
    <rPh sb="0" eb="1">
      <t>ウミ</t>
    </rPh>
    <rPh sb="2" eb="3">
      <t>ヒ</t>
    </rPh>
    <phoneticPr fontId="3"/>
  </si>
  <si>
    <t>敬老の日</t>
    <rPh sb="0" eb="2">
      <t>ケイロウ</t>
    </rPh>
    <rPh sb="3" eb="4">
      <t>ヒ</t>
    </rPh>
    <phoneticPr fontId="3"/>
  </si>
  <si>
    <t>秋分の日</t>
    <rPh sb="0" eb="2">
      <t>シュウブン</t>
    </rPh>
    <rPh sb="3" eb="4">
      <t>ヒ</t>
    </rPh>
    <phoneticPr fontId="3"/>
  </si>
  <si>
    <t>体育の日</t>
    <rPh sb="0" eb="2">
      <t>タイイク</t>
    </rPh>
    <rPh sb="3" eb="4">
      <t>ヒ</t>
    </rPh>
    <phoneticPr fontId="3"/>
  </si>
  <si>
    <t>文化の日</t>
    <rPh sb="0" eb="2">
      <t>ブンカ</t>
    </rPh>
    <rPh sb="3" eb="4">
      <t>ヒ</t>
    </rPh>
    <phoneticPr fontId="3"/>
  </si>
  <si>
    <t>勤労感謝の日</t>
    <rPh sb="0" eb="2">
      <t>キンロウ</t>
    </rPh>
    <rPh sb="2" eb="4">
      <t>カンシャ</t>
    </rPh>
    <rPh sb="5" eb="6">
      <t>ヒ</t>
    </rPh>
    <phoneticPr fontId="3"/>
  </si>
  <si>
    <t>天皇誕生日</t>
    <rPh sb="0" eb="2">
      <t>テンノウ</t>
    </rPh>
    <rPh sb="2" eb="5">
      <t>タンジョウビ</t>
    </rPh>
    <phoneticPr fontId="3"/>
  </si>
  <si>
    <t>元日</t>
    <rPh sb="0" eb="2">
      <t>ガンジツ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</si>
</sst>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176" formatCode="[h]:mm"/>
    <numFmt numFmtId="177" formatCode="m&quot;月&quot;d&quot;日&quot;\(aaa\);@"/>
  </numFmts>
  <fonts count="8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5" fillId="0" borderId="2" xfId="2">
      <alignment vertical="center"/>
    </xf>
    <xf numFmtId="176" fontId="5" fillId="0" borderId="2" xfId="2" applyNumberFormat="1">
      <alignment vertical="center"/>
    </xf>
    <xf numFmtId="6" fontId="5" fillId="0" borderId="2" xfId="1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6" fillId="0" borderId="1" xfId="0" applyNumberFormat="1" applyFont="1" applyBorder="1">
      <alignment vertical="center"/>
    </xf>
    <xf numFmtId="0" fontId="7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</cellXfs>
  <cellStyles count="3">
    <cellStyle name="見出し 2" xfId="2" builtinId="17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tabSelected="1" workbookViewId="0"/>
  </sheetViews>
  <sheetFormatPr defaultRowHeight="18.75" x14ac:dyDescent="0.4"/>
  <cols>
    <col min="1" max="1" width="1.625" customWidth="1"/>
    <col min="2" max="2" width="12.75" customWidth="1"/>
    <col min="3" max="3" width="9.25" bestFit="1" customWidth="1"/>
    <col min="4" max="7" width="14.625" customWidth="1"/>
  </cols>
  <sheetData>
    <row r="1" spans="2:7" ht="24.75" thickBot="1" x14ac:dyDescent="0.45">
      <c r="B1" s="1" t="s">
        <v>5</v>
      </c>
      <c r="C1" s="1"/>
      <c r="F1" s="7" t="s">
        <v>6</v>
      </c>
      <c r="G1" s="7" t="s">
        <v>18</v>
      </c>
    </row>
    <row r="2" spans="2:7" ht="19.5" thickTop="1" x14ac:dyDescent="0.4"/>
    <row r="3" spans="2:7" ht="21" thickBot="1" x14ac:dyDescent="0.45">
      <c r="B3" s="7" t="s">
        <v>7</v>
      </c>
      <c r="C3" s="7"/>
      <c r="D3" s="7"/>
      <c r="F3" s="7" t="s">
        <v>8</v>
      </c>
      <c r="G3" s="9">
        <v>1300</v>
      </c>
    </row>
    <row r="4" spans="2:7" ht="21.75" thickTop="1" thickBot="1" x14ac:dyDescent="0.45">
      <c r="B4" s="7" t="s">
        <v>9</v>
      </c>
      <c r="C4" s="7"/>
      <c r="D4" s="7">
        <f>COUNTIF(C8:C38,"出勤")</f>
        <v>19</v>
      </c>
    </row>
    <row r="5" spans="2:7" ht="21.75" thickTop="1" thickBot="1" x14ac:dyDescent="0.45">
      <c r="B5" s="7" t="s">
        <v>10</v>
      </c>
      <c r="C5" s="7"/>
      <c r="D5" s="8">
        <f>SUM(F8:F38)</f>
        <v>5.4871757596296291</v>
      </c>
      <c r="F5" s="7" t="s">
        <v>11</v>
      </c>
      <c r="G5" s="9">
        <f>ROUNDUP(D5*24,1)*G3</f>
        <v>171209.99999999997</v>
      </c>
    </row>
    <row r="6" spans="2:7" ht="19.5" thickTop="1" x14ac:dyDescent="0.4"/>
    <row r="7" spans="2:7" ht="36" x14ac:dyDescent="0.4">
      <c r="B7" s="10" t="s">
        <v>12</v>
      </c>
      <c r="C7" s="3" t="s">
        <v>1</v>
      </c>
      <c r="D7" s="3" t="s">
        <v>13</v>
      </c>
      <c r="E7" s="3" t="s">
        <v>14</v>
      </c>
      <c r="F7" s="5" t="s">
        <v>15</v>
      </c>
      <c r="G7" s="3" t="s">
        <v>16</v>
      </c>
    </row>
    <row r="8" spans="2:7" x14ac:dyDescent="0.4">
      <c r="B8" s="14">
        <v>42917</v>
      </c>
      <c r="C8" s="11" t="s">
        <v>2</v>
      </c>
      <c r="D8" s="2"/>
      <c r="E8" s="2"/>
      <c r="F8" s="6" t="str">
        <f t="shared" ref="F8:F38" si="0">IF(D8="","",E8-D8-"1:0:0")</f>
        <v/>
      </c>
      <c r="G8" s="2"/>
    </row>
    <row r="9" spans="2:7" x14ac:dyDescent="0.4">
      <c r="B9" s="14">
        <v>42918</v>
      </c>
      <c r="C9" s="11" t="s">
        <v>2</v>
      </c>
      <c r="D9" s="2"/>
      <c r="E9" s="2"/>
      <c r="F9" s="6" t="str">
        <f t="shared" si="0"/>
        <v/>
      </c>
      <c r="G9" s="2"/>
    </row>
    <row r="10" spans="2:7" x14ac:dyDescent="0.4">
      <c r="B10" s="14">
        <v>42919</v>
      </c>
      <c r="C10" s="11" t="s">
        <v>17</v>
      </c>
      <c r="D10" s="6">
        <v>0.39264588</v>
      </c>
      <c r="E10" s="6">
        <v>0.75931269999999995</v>
      </c>
      <c r="F10" s="6">
        <f t="shared" si="0"/>
        <v>0.32500015333333326</v>
      </c>
      <c r="G10" s="2"/>
    </row>
    <row r="11" spans="2:7" x14ac:dyDescent="0.4">
      <c r="B11" s="14">
        <v>42920</v>
      </c>
      <c r="C11" s="11" t="s">
        <v>17</v>
      </c>
      <c r="D11" s="6">
        <v>0.41892361111111115</v>
      </c>
      <c r="E11" s="6">
        <v>0.78498842592592588</v>
      </c>
      <c r="F11" s="6">
        <f t="shared" si="0"/>
        <v>0.32439814814814805</v>
      </c>
      <c r="G11" s="4"/>
    </row>
    <row r="12" spans="2:7" x14ac:dyDescent="0.4">
      <c r="B12" s="14">
        <v>42921</v>
      </c>
      <c r="C12" s="11" t="s">
        <v>17</v>
      </c>
      <c r="D12" s="6">
        <v>0.45187500000000003</v>
      </c>
      <c r="E12" s="6">
        <v>0.79070601851851852</v>
      </c>
      <c r="F12" s="6">
        <f t="shared" si="0"/>
        <v>0.2971643518518518</v>
      </c>
      <c r="G12" s="2"/>
    </row>
    <row r="13" spans="2:7" x14ac:dyDescent="0.4">
      <c r="B13" s="14">
        <v>42922</v>
      </c>
      <c r="C13" s="11" t="s">
        <v>17</v>
      </c>
      <c r="D13" s="6">
        <v>0.37794235999999998</v>
      </c>
      <c r="E13" s="6">
        <v>0.74341435185185178</v>
      </c>
      <c r="F13" s="6">
        <f t="shared" si="0"/>
        <v>0.32380532518518512</v>
      </c>
      <c r="G13" s="2"/>
    </row>
    <row r="14" spans="2:7" x14ac:dyDescent="0.4">
      <c r="B14" s="14">
        <v>42923</v>
      </c>
      <c r="C14" s="11" t="s">
        <v>17</v>
      </c>
      <c r="D14" s="6">
        <v>0.43116898148148147</v>
      </c>
      <c r="E14" s="6">
        <v>0.77810692000000004</v>
      </c>
      <c r="F14" s="6">
        <f t="shared" si="0"/>
        <v>0.30527127185185188</v>
      </c>
      <c r="G14" s="2"/>
    </row>
    <row r="15" spans="2:7" x14ac:dyDescent="0.4">
      <c r="B15" s="14">
        <v>42924</v>
      </c>
      <c r="C15" s="11" t="s">
        <v>2</v>
      </c>
      <c r="D15" s="2"/>
      <c r="E15" s="2"/>
      <c r="F15" s="6" t="str">
        <f t="shared" si="0"/>
        <v/>
      </c>
      <c r="G15" s="2"/>
    </row>
    <row r="16" spans="2:7" x14ac:dyDescent="0.4">
      <c r="B16" s="14">
        <v>42925</v>
      </c>
      <c r="C16" s="11" t="s">
        <v>2</v>
      </c>
      <c r="D16" s="2"/>
      <c r="E16" s="2"/>
      <c r="F16" s="6" t="str">
        <f t="shared" si="0"/>
        <v/>
      </c>
      <c r="G16" s="2"/>
    </row>
    <row r="17" spans="2:7" x14ac:dyDescent="0.4">
      <c r="B17" s="14">
        <v>42926</v>
      </c>
      <c r="C17" s="11" t="s">
        <v>17</v>
      </c>
      <c r="D17" s="6">
        <v>0.44246356999999997</v>
      </c>
      <c r="E17" s="6">
        <v>0.7453819444444445</v>
      </c>
      <c r="F17" s="6">
        <f t="shared" si="0"/>
        <v>0.26125170777777784</v>
      </c>
      <c r="G17" s="2"/>
    </row>
    <row r="18" spans="2:7" x14ac:dyDescent="0.4">
      <c r="B18" s="14">
        <v>42927</v>
      </c>
      <c r="C18" s="11" t="s">
        <v>17</v>
      </c>
      <c r="D18" s="6">
        <v>0.45508101851851851</v>
      </c>
      <c r="E18" s="6">
        <v>0.7306597222222222</v>
      </c>
      <c r="F18" s="6">
        <f t="shared" si="0"/>
        <v>0.23391203703703703</v>
      </c>
      <c r="G18" s="2"/>
    </row>
    <row r="19" spans="2:7" x14ac:dyDescent="0.4">
      <c r="B19" s="14">
        <v>42928</v>
      </c>
      <c r="C19" s="11" t="s">
        <v>17</v>
      </c>
      <c r="D19" s="6">
        <v>0.44947236000000002</v>
      </c>
      <c r="E19" s="6">
        <v>0.75280092592592596</v>
      </c>
      <c r="F19" s="6">
        <f t="shared" si="0"/>
        <v>0.26166189925925926</v>
      </c>
      <c r="G19" s="2"/>
    </row>
    <row r="20" spans="2:7" x14ac:dyDescent="0.4">
      <c r="B20" s="14">
        <v>42929</v>
      </c>
      <c r="C20" s="11" t="s">
        <v>17</v>
      </c>
      <c r="D20" s="6">
        <v>0.44021937999999999</v>
      </c>
      <c r="E20" s="6">
        <v>0.72504629629629624</v>
      </c>
      <c r="F20" s="6">
        <f t="shared" si="0"/>
        <v>0.24316024962962959</v>
      </c>
      <c r="G20" s="2"/>
    </row>
    <row r="21" spans="2:7" x14ac:dyDescent="0.4">
      <c r="B21" s="14">
        <v>42930</v>
      </c>
      <c r="C21" s="11" t="s">
        <v>17</v>
      </c>
      <c r="D21" s="6">
        <v>0.42300925925925931</v>
      </c>
      <c r="E21" s="6">
        <v>0.76878117000000001</v>
      </c>
      <c r="F21" s="6">
        <f t="shared" si="0"/>
        <v>0.30410524407407402</v>
      </c>
      <c r="G21" s="2"/>
    </row>
    <row r="22" spans="2:7" x14ac:dyDescent="0.4">
      <c r="B22" s="14">
        <v>42931</v>
      </c>
      <c r="C22" s="11" t="s">
        <v>2</v>
      </c>
      <c r="D22" s="2"/>
      <c r="E22" s="2"/>
      <c r="F22" s="6" t="str">
        <f t="shared" si="0"/>
        <v/>
      </c>
      <c r="G22" s="2"/>
    </row>
    <row r="23" spans="2:7" x14ac:dyDescent="0.4">
      <c r="B23" s="14">
        <v>42932</v>
      </c>
      <c r="C23" s="11" t="s">
        <v>2</v>
      </c>
      <c r="D23" s="2"/>
      <c r="E23" s="2"/>
      <c r="F23" s="6" t="str">
        <f t="shared" si="0"/>
        <v/>
      </c>
      <c r="G23" s="2"/>
    </row>
    <row r="24" spans="2:7" x14ac:dyDescent="0.4">
      <c r="B24" s="14">
        <v>42933</v>
      </c>
      <c r="C24" s="12" t="s">
        <v>3</v>
      </c>
      <c r="D24" s="2"/>
      <c r="E24" s="2"/>
      <c r="F24" s="6" t="str">
        <f t="shared" si="0"/>
        <v/>
      </c>
      <c r="G24" s="2"/>
    </row>
    <row r="25" spans="2:7" x14ac:dyDescent="0.4">
      <c r="B25" s="14">
        <v>42934</v>
      </c>
      <c r="C25" s="13" t="s">
        <v>4</v>
      </c>
      <c r="D25" s="6"/>
      <c r="E25" s="6"/>
      <c r="F25" s="6" t="str">
        <f t="shared" si="0"/>
        <v/>
      </c>
      <c r="G25" s="2"/>
    </row>
    <row r="26" spans="2:7" x14ac:dyDescent="0.4">
      <c r="B26" s="14">
        <v>42935</v>
      </c>
      <c r="C26" s="11" t="s">
        <v>17</v>
      </c>
      <c r="D26" s="6">
        <v>0.40798022</v>
      </c>
      <c r="E26" s="6">
        <v>0.75985459</v>
      </c>
      <c r="F26" s="6">
        <f t="shared" si="0"/>
        <v>0.31020770333333331</v>
      </c>
      <c r="G26" s="2"/>
    </row>
    <row r="27" spans="2:7" x14ac:dyDescent="0.4">
      <c r="B27" s="14">
        <v>42936</v>
      </c>
      <c r="C27" s="11" t="s">
        <v>17</v>
      </c>
      <c r="D27" s="6">
        <v>0.45832175925925928</v>
      </c>
      <c r="E27" s="6">
        <v>0.79091754000000003</v>
      </c>
      <c r="F27" s="6">
        <f t="shared" si="0"/>
        <v>0.29092911407407407</v>
      </c>
      <c r="G27" s="2"/>
    </row>
    <row r="28" spans="2:7" x14ac:dyDescent="0.4">
      <c r="B28" s="14">
        <v>42937</v>
      </c>
      <c r="C28" s="11" t="s">
        <v>17</v>
      </c>
      <c r="D28" s="6">
        <v>0.37752170000000002</v>
      </c>
      <c r="E28" s="6">
        <v>0.71731481481481485</v>
      </c>
      <c r="F28" s="6">
        <f t="shared" si="0"/>
        <v>0.29812644814814815</v>
      </c>
      <c r="G28" s="2"/>
    </row>
    <row r="29" spans="2:7" x14ac:dyDescent="0.4">
      <c r="B29" s="14">
        <v>42938</v>
      </c>
      <c r="C29" s="11" t="s">
        <v>2</v>
      </c>
      <c r="D29" s="2"/>
      <c r="E29" s="2"/>
      <c r="F29" s="6" t="str">
        <f t="shared" si="0"/>
        <v/>
      </c>
      <c r="G29" s="2"/>
    </row>
    <row r="30" spans="2:7" x14ac:dyDescent="0.4">
      <c r="B30" s="14">
        <v>42939</v>
      </c>
      <c r="C30" s="11" t="s">
        <v>2</v>
      </c>
      <c r="D30" s="2"/>
      <c r="E30" s="2"/>
      <c r="F30" s="6" t="str">
        <f t="shared" si="0"/>
        <v/>
      </c>
      <c r="G30" s="2"/>
    </row>
    <row r="31" spans="2:7" x14ac:dyDescent="0.4">
      <c r="B31" s="14">
        <v>42940</v>
      </c>
      <c r="C31" s="11" t="s">
        <v>17</v>
      </c>
      <c r="D31" s="6">
        <v>0.38204114</v>
      </c>
      <c r="E31" s="6">
        <v>0.74967592592592591</v>
      </c>
      <c r="F31" s="6">
        <f t="shared" si="0"/>
        <v>0.32596811925925923</v>
      </c>
      <c r="G31" s="2"/>
    </row>
    <row r="32" spans="2:7" x14ac:dyDescent="0.4">
      <c r="B32" s="14">
        <v>42941</v>
      </c>
      <c r="C32" s="11" t="s">
        <v>17</v>
      </c>
      <c r="D32" s="6">
        <v>0.38224348000000002</v>
      </c>
      <c r="E32" s="6">
        <v>0.72034722222222225</v>
      </c>
      <c r="F32" s="6">
        <f t="shared" si="0"/>
        <v>0.29643707555555554</v>
      </c>
      <c r="G32" s="2"/>
    </row>
    <row r="33" spans="2:7" x14ac:dyDescent="0.4">
      <c r="B33" s="14">
        <v>42942</v>
      </c>
      <c r="C33" s="11" t="s">
        <v>17</v>
      </c>
      <c r="D33" s="6">
        <v>0.41782407407407413</v>
      </c>
      <c r="E33" s="6">
        <v>0.73553240740740744</v>
      </c>
      <c r="F33" s="6">
        <f t="shared" si="0"/>
        <v>0.27604166666666663</v>
      </c>
      <c r="G33" s="2"/>
    </row>
    <row r="34" spans="2:7" x14ac:dyDescent="0.4">
      <c r="B34" s="14">
        <v>42943</v>
      </c>
      <c r="C34" s="11" t="s">
        <v>17</v>
      </c>
      <c r="D34" s="6">
        <v>0.45508101851851851</v>
      </c>
      <c r="E34" s="6">
        <v>0.76299768518518529</v>
      </c>
      <c r="F34" s="6">
        <f t="shared" si="0"/>
        <v>0.2662500000000001</v>
      </c>
      <c r="G34" s="2"/>
    </row>
    <row r="35" spans="2:7" x14ac:dyDescent="0.4">
      <c r="B35" s="14">
        <v>42944</v>
      </c>
      <c r="C35" s="11" t="s">
        <v>17</v>
      </c>
      <c r="D35" s="6">
        <v>0.42431712962962959</v>
      </c>
      <c r="E35" s="6">
        <v>0.71134259259259258</v>
      </c>
      <c r="F35" s="6">
        <f t="shared" si="0"/>
        <v>0.24535879629629634</v>
      </c>
      <c r="G35" s="2"/>
    </row>
    <row r="36" spans="2:7" x14ac:dyDescent="0.4">
      <c r="B36" s="14">
        <v>42945</v>
      </c>
      <c r="C36" s="11" t="s">
        <v>2</v>
      </c>
      <c r="D36" s="6"/>
      <c r="E36" s="6"/>
      <c r="F36" s="6" t="str">
        <f t="shared" si="0"/>
        <v/>
      </c>
      <c r="G36" s="2"/>
    </row>
    <row r="37" spans="2:7" x14ac:dyDescent="0.4">
      <c r="B37" s="14">
        <v>42946</v>
      </c>
      <c r="C37" s="11" t="s">
        <v>2</v>
      </c>
      <c r="D37" s="6"/>
      <c r="E37" s="6"/>
      <c r="F37" s="6" t="str">
        <f t="shared" si="0"/>
        <v/>
      </c>
      <c r="G37" s="2"/>
    </row>
    <row r="38" spans="2:7" x14ac:dyDescent="0.4">
      <c r="B38" s="14">
        <v>42947</v>
      </c>
      <c r="C38" s="11" t="s">
        <v>17</v>
      </c>
      <c r="D38" s="6">
        <v>0.37752170000000002</v>
      </c>
      <c r="E38" s="6">
        <v>0.71731481481481485</v>
      </c>
      <c r="F38" s="6">
        <f t="shared" si="0"/>
        <v>0.29812644814814815</v>
      </c>
      <c r="G38" s="2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workbookViewId="0"/>
  </sheetViews>
  <sheetFormatPr defaultRowHeight="18.75" x14ac:dyDescent="0.4"/>
  <cols>
    <col min="1" max="1" width="1.625" customWidth="1"/>
    <col min="2" max="2" width="11.375" bestFit="1" customWidth="1"/>
    <col min="3" max="3" width="13" bestFit="1" customWidth="1"/>
  </cols>
  <sheetData>
    <row r="1" spans="2:3" ht="24" x14ac:dyDescent="0.4">
      <c r="B1" s="1" t="s">
        <v>19</v>
      </c>
    </row>
    <row r="3" spans="2:3" x14ac:dyDescent="0.4">
      <c r="B3" s="3" t="s">
        <v>12</v>
      </c>
      <c r="C3" s="3" t="s">
        <v>20</v>
      </c>
    </row>
    <row r="4" spans="2:3" x14ac:dyDescent="0.4">
      <c r="B4" s="4">
        <v>42736</v>
      </c>
      <c r="C4" s="2" t="s">
        <v>36</v>
      </c>
    </row>
    <row r="5" spans="2:3" x14ac:dyDescent="0.4">
      <c r="B5" s="4">
        <v>42737</v>
      </c>
      <c r="C5" s="2" t="s">
        <v>21</v>
      </c>
    </row>
    <row r="6" spans="2:3" x14ac:dyDescent="0.4">
      <c r="B6" s="4">
        <v>42744</v>
      </c>
      <c r="C6" s="2" t="s">
        <v>22</v>
      </c>
    </row>
    <row r="7" spans="2:3" x14ac:dyDescent="0.4">
      <c r="B7" s="4">
        <v>42777</v>
      </c>
      <c r="C7" s="2" t="s">
        <v>23</v>
      </c>
    </row>
    <row r="8" spans="2:3" x14ac:dyDescent="0.4">
      <c r="B8" s="4">
        <v>42814</v>
      </c>
      <c r="C8" s="2" t="s">
        <v>24</v>
      </c>
    </row>
    <row r="9" spans="2:3" x14ac:dyDescent="0.4">
      <c r="B9" s="4">
        <v>42854</v>
      </c>
      <c r="C9" s="2" t="s">
        <v>25</v>
      </c>
    </row>
    <row r="10" spans="2:3" x14ac:dyDescent="0.4">
      <c r="B10" s="4">
        <v>42858</v>
      </c>
      <c r="C10" s="2" t="s">
        <v>26</v>
      </c>
    </row>
    <row r="11" spans="2:3" x14ac:dyDescent="0.4">
      <c r="B11" s="4">
        <v>42859</v>
      </c>
      <c r="C11" s="2" t="s">
        <v>27</v>
      </c>
    </row>
    <row r="12" spans="2:3" x14ac:dyDescent="0.4">
      <c r="B12" s="4">
        <v>42860</v>
      </c>
      <c r="C12" s="2" t="s">
        <v>28</v>
      </c>
    </row>
    <row r="13" spans="2:3" x14ac:dyDescent="0.4">
      <c r="B13" s="4">
        <v>42933</v>
      </c>
      <c r="C13" s="2" t="s">
        <v>29</v>
      </c>
    </row>
    <row r="14" spans="2:3" x14ac:dyDescent="0.4">
      <c r="B14" s="4">
        <v>42958</v>
      </c>
      <c r="C14" s="2" t="s">
        <v>0</v>
      </c>
    </row>
    <row r="15" spans="2:3" x14ac:dyDescent="0.4">
      <c r="B15" s="4">
        <v>42996</v>
      </c>
      <c r="C15" s="2" t="s">
        <v>30</v>
      </c>
    </row>
    <row r="16" spans="2:3" x14ac:dyDescent="0.4">
      <c r="B16" s="4">
        <v>43001</v>
      </c>
      <c r="C16" s="2" t="s">
        <v>31</v>
      </c>
    </row>
    <row r="17" spans="2:3" x14ac:dyDescent="0.4">
      <c r="B17" s="4">
        <v>43017</v>
      </c>
      <c r="C17" s="2" t="s">
        <v>32</v>
      </c>
    </row>
    <row r="18" spans="2:3" x14ac:dyDescent="0.4">
      <c r="B18" s="4">
        <v>43042</v>
      </c>
      <c r="C18" s="2" t="s">
        <v>33</v>
      </c>
    </row>
    <row r="19" spans="2:3" x14ac:dyDescent="0.4">
      <c r="B19" s="4">
        <v>43062</v>
      </c>
      <c r="C19" s="2" t="s">
        <v>34</v>
      </c>
    </row>
    <row r="20" spans="2:3" x14ac:dyDescent="0.4">
      <c r="B20" s="4">
        <v>43092</v>
      </c>
      <c r="C20" s="2" t="s">
        <v>35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勤務実績表</vt:lpstr>
      <vt:lpstr>祝日一覧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2017-07-29T02:57:41Z</dcterms:created>
  <dcterms:modified xsi:type="dcterms:W3CDTF">2017-04-19T02:03:06Z</dcterms:modified>
</cp:coreProperties>
</file>