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3\"/>
    </mc:Choice>
  </mc:AlternateContent>
  <bookViews>
    <workbookView xWindow="0" yWindow="0" windowWidth="15360" windowHeight="7440"/>
  </bookViews>
  <sheets>
    <sheet name="請求書" sheetId="1" r:id="rId1"/>
    <sheet name="商品一覧" sheetId="2" r:id="rId2"/>
    <sheet name="祝日一覧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" l="1"/>
  <c r="F20" i="1"/>
  <c r="F21" i="1"/>
  <c r="F22" i="1"/>
  <c r="F23" i="1"/>
  <c r="F24" i="1"/>
  <c r="D16" i="1"/>
  <c r="F16" i="1" s="1"/>
  <c r="D17" i="1"/>
  <c r="F17" i="1" s="1"/>
  <c r="D18" i="1"/>
  <c r="F18" i="1" s="1"/>
  <c r="D19" i="1"/>
  <c r="D20" i="1"/>
  <c r="D21" i="1"/>
  <c r="D22" i="1"/>
  <c r="D23" i="1"/>
  <c r="D24" i="1"/>
  <c r="C16" i="1"/>
  <c r="C17" i="1"/>
  <c r="C18" i="1"/>
  <c r="C19" i="1"/>
  <c r="C20" i="1"/>
  <c r="C21" i="1"/>
  <c r="C22" i="1"/>
  <c r="C23" i="1"/>
  <c r="C24" i="1"/>
  <c r="D15" i="1"/>
  <c r="F15" i="1" s="1"/>
  <c r="C15" i="1"/>
  <c r="F2" i="1"/>
  <c r="F25" i="1" l="1"/>
  <c r="F26" i="1" s="1"/>
  <c r="C7" i="1" s="1"/>
</calcChain>
</file>

<file path=xl/sharedStrings.xml><?xml version="1.0" encoding="utf-8"?>
<sst xmlns="http://schemas.openxmlformats.org/spreadsheetml/2006/main" count="72" uniqueCount="69">
  <si>
    <t>請求書</t>
    <rPh sb="0" eb="3">
      <t>セイキュウショ</t>
    </rPh>
    <phoneticPr fontId="3"/>
  </si>
  <si>
    <t>発行日</t>
    <rPh sb="0" eb="3">
      <t>ハッコウビ</t>
    </rPh>
    <phoneticPr fontId="3"/>
  </si>
  <si>
    <t>イングランド株式会社</t>
    <rPh sb="6" eb="10">
      <t>カブシキガイシャ</t>
    </rPh>
    <phoneticPr fontId="3"/>
  </si>
  <si>
    <t>〒101-XXXX</t>
    <phoneticPr fontId="3"/>
  </si>
  <si>
    <t>請求金額</t>
    <rPh sb="0" eb="2">
      <t>セイキュウ</t>
    </rPh>
    <rPh sb="2" eb="4">
      <t>キンガク</t>
    </rPh>
    <phoneticPr fontId="3"/>
  </si>
  <si>
    <t>東京都千代田区外神田X-X-X</t>
    <rPh sb="0" eb="3">
      <t>トウキョウト</t>
    </rPh>
    <rPh sb="3" eb="7">
      <t>チヨダク</t>
    </rPh>
    <rPh sb="7" eb="10">
      <t>ソトカンダ</t>
    </rPh>
    <phoneticPr fontId="3"/>
  </si>
  <si>
    <t>支払期限</t>
    <rPh sb="0" eb="2">
      <t>シハライ</t>
    </rPh>
    <rPh sb="2" eb="4">
      <t>キゲン</t>
    </rPh>
    <phoneticPr fontId="3"/>
  </si>
  <si>
    <t>TEL：03-5401-XXXX</t>
    <phoneticPr fontId="3"/>
  </si>
  <si>
    <t>FAX：03-5401-XXXX</t>
    <phoneticPr fontId="3"/>
  </si>
  <si>
    <t>毎度格別のお引き立てを賜り、厚くお礼申し上げます。</t>
    <rPh sb="0" eb="2">
      <t>マイド</t>
    </rPh>
    <rPh sb="2" eb="4">
      <t>カクベツ</t>
    </rPh>
    <rPh sb="6" eb="7">
      <t>ヒ</t>
    </rPh>
    <rPh sb="8" eb="9">
      <t>タ</t>
    </rPh>
    <rPh sb="11" eb="12">
      <t>タマワ</t>
    </rPh>
    <rPh sb="14" eb="15">
      <t>アツ</t>
    </rPh>
    <rPh sb="17" eb="18">
      <t>レイ</t>
    </rPh>
    <rPh sb="18" eb="19">
      <t>モウ</t>
    </rPh>
    <rPh sb="20" eb="21">
      <t>ア</t>
    </rPh>
    <phoneticPr fontId="3"/>
  </si>
  <si>
    <t>下記のとおりご請求申し上げます。</t>
    <rPh sb="0" eb="2">
      <t>カキ</t>
    </rPh>
    <rPh sb="7" eb="9">
      <t>セイキュウ</t>
    </rPh>
    <rPh sb="9" eb="10">
      <t>モウ</t>
    </rPh>
    <rPh sb="11" eb="12">
      <t>ア</t>
    </rPh>
    <phoneticPr fontId="3"/>
  </si>
  <si>
    <t>型番</t>
    <rPh sb="0" eb="2">
      <t>カタバン</t>
    </rPh>
    <phoneticPr fontId="3"/>
  </si>
  <si>
    <t>商品名</t>
    <rPh sb="0" eb="3">
      <t>ショウヒンメイ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</si>
  <si>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</si>
  <si>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</si>
  <si>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</si>
  <si>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C100</t>
    <phoneticPr fontId="3"/>
  </si>
  <si>
    <t>C120</t>
    <phoneticPr fontId="3"/>
  </si>
  <si>
    <t>T110</t>
    <phoneticPr fontId="3"/>
  </si>
  <si>
    <t>T200</t>
    <phoneticPr fontId="3"/>
  </si>
  <si>
    <t>消費税</t>
    <rPh sb="0" eb="3">
      <t>ショウヒゼイ</t>
    </rPh>
    <phoneticPr fontId="3"/>
  </si>
  <si>
    <t>合計金額</t>
    <rPh sb="0" eb="2">
      <t>ゴウケイ</t>
    </rPh>
    <rPh sb="2" eb="4">
      <t>キンガク</t>
    </rPh>
    <phoneticPr fontId="3"/>
  </si>
  <si>
    <t>商品一覧</t>
    <rPh sb="0" eb="2">
      <t>ショウヒン</t>
    </rPh>
    <rPh sb="2" eb="4">
      <t>イチラン</t>
    </rPh>
    <phoneticPr fontId="3"/>
  </si>
  <si>
    <t>C100</t>
    <phoneticPr fontId="3"/>
  </si>
  <si>
    <t>モカコーヒー</t>
    <phoneticPr fontId="3"/>
  </si>
  <si>
    <t>C110</t>
    <phoneticPr fontId="3"/>
  </si>
  <si>
    <t>ブレンドコーヒー</t>
    <phoneticPr fontId="3"/>
  </si>
  <si>
    <t>C120</t>
    <phoneticPr fontId="3"/>
  </si>
  <si>
    <t>炭焼コーヒー</t>
    <rPh sb="0" eb="2">
      <t>スミヤキ</t>
    </rPh>
    <phoneticPr fontId="3"/>
  </si>
  <si>
    <t>C130</t>
    <phoneticPr fontId="3"/>
  </si>
  <si>
    <t>ブルーマウンテン</t>
    <phoneticPr fontId="3"/>
  </si>
  <si>
    <t>C140</t>
    <phoneticPr fontId="3"/>
  </si>
  <si>
    <t>キリマンジャロ</t>
    <phoneticPr fontId="3"/>
  </si>
  <si>
    <t>T100</t>
    <phoneticPr fontId="3"/>
  </si>
  <si>
    <t>アッサムティー</t>
    <phoneticPr fontId="3"/>
  </si>
  <si>
    <t>T110</t>
    <phoneticPr fontId="3"/>
  </si>
  <si>
    <t>ダージリンティー</t>
    <phoneticPr fontId="3"/>
  </si>
  <si>
    <t>T120</t>
    <phoneticPr fontId="3"/>
  </si>
  <si>
    <t>アップルティー</t>
    <phoneticPr fontId="3"/>
  </si>
  <si>
    <t>T130</t>
    <phoneticPr fontId="3"/>
  </si>
  <si>
    <t>オレンジペコ</t>
    <phoneticPr fontId="3"/>
  </si>
  <si>
    <t>T140</t>
    <phoneticPr fontId="3"/>
  </si>
  <si>
    <t>アールグレイ</t>
    <phoneticPr fontId="3"/>
  </si>
  <si>
    <t>T200</t>
    <phoneticPr fontId="3"/>
  </si>
  <si>
    <t>ハーブティー</t>
    <phoneticPr fontId="3"/>
  </si>
  <si>
    <t>T210</t>
    <phoneticPr fontId="3"/>
  </si>
  <si>
    <t>ジャスミンティー</t>
    <phoneticPr fontId="3"/>
  </si>
  <si>
    <t>青葉 みどり</t>
    <rPh sb="0" eb="2">
      <t>アオバ</t>
    </rPh>
    <phoneticPr fontId="3"/>
  </si>
  <si>
    <t>山の日</t>
    <rPh sb="0" eb="1">
      <t>ヤマ</t>
    </rPh>
    <rPh sb="2" eb="3">
      <t>ヒ</t>
    </rPh>
    <phoneticPr fontId="3"/>
  </si>
  <si>
    <t>請求書No.</t>
    <rPh sb="0" eb="3">
      <t>セイキュウショ</t>
    </rPh>
    <phoneticPr fontId="3"/>
  </si>
  <si>
    <t>祝日一覧</t>
    <rPh sb="0" eb="2">
      <t>シュクジツ</t>
    </rPh>
    <rPh sb="2" eb="4">
      <t>イチラン</t>
    </rPh>
    <phoneticPr fontId="3"/>
  </si>
  <si>
    <t>日付</t>
    <rPh sb="0" eb="2">
      <t>ヒヅケ</t>
    </rPh>
    <phoneticPr fontId="3"/>
  </si>
  <si>
    <t>祝日</t>
    <rPh sb="0" eb="2">
      <t>シュクジツ</t>
    </rPh>
    <phoneticPr fontId="3"/>
  </si>
  <si>
    <t>振替休日</t>
    <rPh sb="0" eb="2">
      <t>フリカエ</t>
    </rPh>
    <rPh sb="2" eb="4">
      <t>キュウジツ</t>
    </rPh>
    <phoneticPr fontId="3"/>
  </si>
  <si>
    <t>成人の日</t>
    <rPh sb="0" eb="2">
      <t>セイジン</t>
    </rPh>
    <rPh sb="3" eb="4">
      <t>ヒ</t>
    </rPh>
    <phoneticPr fontId="3"/>
  </si>
  <si>
    <t>建国記念の日</t>
    <rPh sb="0" eb="2">
      <t>ケンコク</t>
    </rPh>
    <rPh sb="2" eb="4">
      <t>キネン</t>
    </rPh>
    <rPh sb="5" eb="6">
      <t>ヒ</t>
    </rPh>
    <phoneticPr fontId="3"/>
  </si>
  <si>
    <t>春分の日</t>
    <rPh sb="0" eb="2">
      <t>シュンブン</t>
    </rPh>
    <rPh sb="3" eb="4">
      <t>ヒ</t>
    </rPh>
    <phoneticPr fontId="3"/>
  </si>
  <si>
    <t>昭和の日</t>
    <rPh sb="0" eb="2">
      <t>ショウワ</t>
    </rPh>
    <rPh sb="3" eb="4">
      <t>ヒ</t>
    </rPh>
    <phoneticPr fontId="3"/>
  </si>
  <si>
    <t>憲法記念日</t>
    <rPh sb="0" eb="2">
      <t>ケンポウ</t>
    </rPh>
    <rPh sb="2" eb="5">
      <t>キネンビ</t>
    </rPh>
    <phoneticPr fontId="3"/>
  </si>
  <si>
    <t>みどりの日</t>
    <rPh sb="4" eb="5">
      <t>ヒ</t>
    </rPh>
    <phoneticPr fontId="3"/>
  </si>
  <si>
    <t>こどもの日</t>
    <rPh sb="4" eb="5">
      <t>ヒ</t>
    </rPh>
    <phoneticPr fontId="3"/>
  </si>
  <si>
    <t>海の日</t>
    <rPh sb="0" eb="1">
      <t>ウミ</t>
    </rPh>
    <rPh sb="2" eb="3">
      <t>ヒ</t>
    </rPh>
    <phoneticPr fontId="3"/>
  </si>
  <si>
    <t>敬老の日</t>
    <rPh sb="0" eb="2">
      <t>ケイロウ</t>
    </rPh>
    <rPh sb="3" eb="4">
      <t>ヒ</t>
    </rPh>
    <phoneticPr fontId="3"/>
  </si>
  <si>
    <t>秋分の日</t>
    <rPh sb="0" eb="2">
      <t>シュウブン</t>
    </rPh>
    <rPh sb="3" eb="4">
      <t>ヒ</t>
    </rPh>
    <phoneticPr fontId="3"/>
  </si>
  <si>
    <t>体育の日</t>
    <rPh sb="0" eb="2">
      <t>タイイク</t>
    </rPh>
    <rPh sb="3" eb="4">
      <t>ヒ</t>
    </rPh>
    <phoneticPr fontId="3"/>
  </si>
  <si>
    <t>文化の日</t>
    <rPh sb="0" eb="2">
      <t>ブンカ</t>
    </rPh>
    <rPh sb="3" eb="4">
      <t>ヒ</t>
    </rPh>
    <phoneticPr fontId="3"/>
  </si>
  <si>
    <t>勤労感謝の日</t>
    <rPh sb="0" eb="2">
      <t>キンロウ</t>
    </rPh>
    <rPh sb="2" eb="4">
      <t>カンシャ</t>
    </rPh>
    <rPh sb="5" eb="6">
      <t>ヒ</t>
    </rPh>
    <phoneticPr fontId="3"/>
  </si>
  <si>
    <t>天皇誕生日</t>
    <rPh sb="0" eb="2">
      <t>テンノウ</t>
    </rPh>
    <rPh sb="2" eb="5">
      <t>タンジョウビ</t>
    </rPh>
    <phoneticPr fontId="3"/>
  </si>
  <si>
    <t>元日</t>
    <rPh sb="0" eb="2">
      <t>ガンジツ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</si>
</sst>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¥&quot;#,##0;[Red]&quot;¥&quot;\-#,##0"/>
    <numFmt numFmtId="176" formatCode="[$-F800]dddd\,\ mmmm\ dd\,\ yyyy"/>
    <numFmt numFmtId="177" formatCode="@\ &quot;様&quot;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6"/>
      <color theme="3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38" fontId="0" fillId="0" borderId="2" xfId="1" applyFont="1" applyBorder="1">
      <alignment vertical="center"/>
    </xf>
    <xf numFmtId="176" fontId="0" fillId="0" borderId="0" xfId="0" applyNumberFormat="1">
      <alignment vertical="center"/>
    </xf>
    <xf numFmtId="0" fontId="4" fillId="0" borderId="0" xfId="0" applyFont="1">
      <alignment vertical="center"/>
    </xf>
    <xf numFmtId="0" fontId="0" fillId="0" borderId="2" xfId="0" applyBorder="1">
      <alignment vertical="center"/>
    </xf>
    <xf numFmtId="0" fontId="5" fillId="2" borderId="2" xfId="0" applyFont="1" applyFill="1" applyBorder="1" applyAlignment="1">
      <alignment horizontal="center" vertical="center"/>
    </xf>
    <xf numFmtId="176" fontId="0" fillId="0" borderId="2" xfId="0" applyNumberFormat="1" applyBorder="1">
      <alignment vertical="center"/>
    </xf>
    <xf numFmtId="0" fontId="0" fillId="0" borderId="0" xfId="0" applyBorder="1">
      <alignment vertical="center"/>
    </xf>
    <xf numFmtId="0" fontId="0" fillId="2" borderId="4" xfId="0" applyFill="1" applyBorder="1">
      <alignment vertical="center"/>
    </xf>
    <xf numFmtId="0" fontId="5" fillId="2" borderId="3" xfId="0" applyFont="1" applyFill="1" applyBorder="1" applyAlignment="1">
      <alignment horizontal="center" vertical="center"/>
    </xf>
    <xf numFmtId="9" fontId="0" fillId="2" borderId="4" xfId="2" applyFont="1" applyFill="1" applyBorder="1">
      <alignment vertical="center"/>
    </xf>
    <xf numFmtId="0" fontId="0" fillId="0" borderId="0" xfId="0" applyAlignment="1">
      <alignment horizontal="centerContinuous" vertical="center"/>
    </xf>
    <xf numFmtId="0" fontId="6" fillId="0" borderId="0" xfId="3" applyFont="1" applyBorder="1" applyAlignment="1">
      <alignment horizontal="centerContinuous" vertical="center"/>
    </xf>
    <xf numFmtId="177" fontId="2" fillId="0" borderId="1" xfId="3" applyNumberFormat="1">
      <alignment vertical="center"/>
    </xf>
    <xf numFmtId="14" fontId="0" fillId="0" borderId="2" xfId="0" applyNumberFormat="1" applyBorder="1">
      <alignment vertical="center"/>
    </xf>
    <xf numFmtId="6" fontId="0" fillId="0" borderId="2" xfId="4" applyFont="1" applyBorder="1">
      <alignment vertical="center"/>
    </xf>
  </cellXfs>
  <cellStyles count="5">
    <cellStyle name="パーセント" xfId="2" builtinId="5"/>
    <cellStyle name="桁区切り" xfId="1" builtinId="6"/>
    <cellStyle name="見出し 1" xfId="3" builtinId="16"/>
    <cellStyle name="通貨" xfId="4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6"/>
  <sheetViews>
    <sheetView tabSelected="1" workbookViewId="0"/>
  </sheetViews>
  <sheetFormatPr defaultRowHeight="18.75" x14ac:dyDescent="0.4"/>
  <cols>
    <col min="1" max="1" width="1.625" customWidth="1"/>
    <col min="2" max="2" width="13.125" customWidth="1"/>
    <col min="3" max="3" width="17.125" bestFit="1" customWidth="1"/>
    <col min="5" max="5" width="12.5" customWidth="1"/>
    <col min="6" max="6" width="14.625" bestFit="1" customWidth="1"/>
  </cols>
  <sheetData>
    <row r="1" spans="2:6" x14ac:dyDescent="0.4">
      <c r="E1" t="s">
        <v>49</v>
      </c>
      <c r="F1">
        <v>20170001</v>
      </c>
    </row>
    <row r="2" spans="2:6" x14ac:dyDescent="0.4">
      <c r="E2" t="s">
        <v>1</v>
      </c>
      <c r="F2" s="2">
        <f ca="1">TODAY()</f>
        <v>42844</v>
      </c>
    </row>
    <row r="3" spans="2:6" ht="25.5" x14ac:dyDescent="0.4">
      <c r="B3" s="12" t="s">
        <v>0</v>
      </c>
      <c r="C3" s="11"/>
      <c r="D3" s="11"/>
      <c r="E3" s="11"/>
      <c r="F3" s="11"/>
    </row>
    <row r="4" spans="2:6" ht="25.5" thickBot="1" x14ac:dyDescent="0.45">
      <c r="B4" s="13" t="s">
        <v>47</v>
      </c>
      <c r="C4" s="13"/>
    </row>
    <row r="5" spans="2:6" ht="19.5" thickTop="1" x14ac:dyDescent="0.4">
      <c r="E5" t="s">
        <v>2</v>
      </c>
    </row>
    <row r="6" spans="2:6" x14ac:dyDescent="0.4">
      <c r="E6" t="s">
        <v>3</v>
      </c>
    </row>
    <row r="7" spans="2:6" x14ac:dyDescent="0.4">
      <c r="B7" s="5" t="s">
        <v>4</v>
      </c>
      <c r="C7" s="15">
        <f>F26</f>
        <v>15552</v>
      </c>
      <c r="E7" t="s">
        <v>5</v>
      </c>
    </row>
    <row r="8" spans="2:6" x14ac:dyDescent="0.4">
      <c r="B8" s="5" t="s">
        <v>6</v>
      </c>
      <c r="C8" s="6"/>
      <c r="E8" t="s">
        <v>7</v>
      </c>
    </row>
    <row r="9" spans="2:6" x14ac:dyDescent="0.4">
      <c r="E9" t="s">
        <v>8</v>
      </c>
    </row>
    <row r="11" spans="2:6" x14ac:dyDescent="0.4">
      <c r="B11" t="s">
        <v>9</v>
      </c>
    </row>
    <row r="12" spans="2:6" x14ac:dyDescent="0.4">
      <c r="B12" t="s">
        <v>10</v>
      </c>
    </row>
    <row r="14" spans="2:6" x14ac:dyDescent="0.4">
      <c r="B14" s="5" t="s">
        <v>11</v>
      </c>
      <c r="C14" s="5" t="s">
        <v>12</v>
      </c>
      <c r="D14" s="5" t="s">
        <v>13</v>
      </c>
      <c r="E14" s="5" t="s">
        <v>14</v>
      </c>
      <c r="F14" s="5" t="s">
        <v>15</v>
      </c>
    </row>
    <row r="15" spans="2:6" x14ac:dyDescent="0.4">
      <c r="B15" s="4" t="s">
        <v>16</v>
      </c>
      <c r="C15" s="4" t="str">
        <f>IF(B15="","",VLOOKUP(B15,商品一覧!$B$4:$D$15,2,FALSE))</f>
        <v>モカコーヒー</v>
      </c>
      <c r="D15" s="1">
        <f>IF(B15="","",VLOOKUP(B15,商品一覧!$B$4:$D$15,3,FALSE))</f>
        <v>1200</v>
      </c>
      <c r="E15" s="1">
        <v>5</v>
      </c>
      <c r="F15" s="1">
        <f>IF(B15="","",D15*E15)</f>
        <v>6000</v>
      </c>
    </row>
    <row r="16" spans="2:6" x14ac:dyDescent="0.4">
      <c r="B16" s="4" t="s">
        <v>17</v>
      </c>
      <c r="C16" s="4" t="str">
        <f>IF(B16="","",VLOOKUP(B16,商品一覧!$B$4:$D$15,2,FALSE))</f>
        <v>炭焼コーヒー</v>
      </c>
      <c r="D16" s="1">
        <f>IF(B16="","",VLOOKUP(B16,商品一覧!$B$4:$D$15,3,FALSE))</f>
        <v>1500</v>
      </c>
      <c r="E16" s="1">
        <v>2</v>
      </c>
      <c r="F16" s="1">
        <f t="shared" ref="F16:F24" si="0">IF(B16="","",D16*E16)</f>
        <v>3000</v>
      </c>
    </row>
    <row r="17" spans="2:6" x14ac:dyDescent="0.4">
      <c r="B17" s="4" t="s">
        <v>18</v>
      </c>
      <c r="C17" s="4" t="str">
        <f>IF(B17="","",VLOOKUP(B17,商品一覧!$B$4:$D$15,2,FALSE))</f>
        <v>ダージリンティー</v>
      </c>
      <c r="D17" s="1">
        <f>IF(B17="","",VLOOKUP(B17,商品一覧!$B$4:$D$15,3,FALSE))</f>
        <v>1000</v>
      </c>
      <c r="E17" s="1">
        <v>3</v>
      </c>
      <c r="F17" s="1">
        <f t="shared" si="0"/>
        <v>3000</v>
      </c>
    </row>
    <row r="18" spans="2:6" x14ac:dyDescent="0.4">
      <c r="B18" s="4" t="s">
        <v>19</v>
      </c>
      <c r="C18" s="4" t="str">
        <f>IF(B18="","",VLOOKUP(B18,商品一覧!$B$4:$D$15,2,FALSE))</f>
        <v>ハーブティー</v>
      </c>
      <c r="D18" s="1">
        <f>IF(B18="","",VLOOKUP(B18,商品一覧!$B$4:$D$15,3,FALSE))</f>
        <v>1200</v>
      </c>
      <c r="E18" s="1">
        <v>2</v>
      </c>
      <c r="F18" s="1">
        <f t="shared" si="0"/>
        <v>2400</v>
      </c>
    </row>
    <row r="19" spans="2:6" x14ac:dyDescent="0.4">
      <c r="B19" s="4"/>
      <c r="C19" s="4" t="str">
        <f>IF(B19="","",VLOOKUP(B19,商品一覧!$B$4:$D$15,2,FALSE))</f>
        <v/>
      </c>
      <c r="D19" s="1" t="str">
        <f>IF(B19="","",VLOOKUP(B19,商品一覧!$B$4:$D$15,3,FALSE))</f>
        <v/>
      </c>
      <c r="E19" s="1"/>
      <c r="F19" s="1" t="str">
        <f t="shared" si="0"/>
        <v/>
      </c>
    </row>
    <row r="20" spans="2:6" x14ac:dyDescent="0.4">
      <c r="B20" s="4"/>
      <c r="C20" s="4" t="str">
        <f>IF(B20="","",VLOOKUP(B20,商品一覧!$B$4:$D$15,2,FALSE))</f>
        <v/>
      </c>
      <c r="D20" s="1" t="str">
        <f>IF(B20="","",VLOOKUP(B20,商品一覧!$B$4:$D$15,3,FALSE))</f>
        <v/>
      </c>
      <c r="E20" s="1"/>
      <c r="F20" s="1" t="str">
        <f t="shared" si="0"/>
        <v/>
      </c>
    </row>
    <row r="21" spans="2:6" x14ac:dyDescent="0.4">
      <c r="B21" s="4"/>
      <c r="C21" s="4" t="str">
        <f>IF(B21="","",VLOOKUP(B21,商品一覧!$B$4:$D$15,2,FALSE))</f>
        <v/>
      </c>
      <c r="D21" s="1" t="str">
        <f>IF(B21="","",VLOOKUP(B21,商品一覧!$B$4:$D$15,3,FALSE))</f>
        <v/>
      </c>
      <c r="E21" s="1"/>
      <c r="F21" s="1" t="str">
        <f t="shared" si="0"/>
        <v/>
      </c>
    </row>
    <row r="22" spans="2:6" x14ac:dyDescent="0.4">
      <c r="B22" s="4"/>
      <c r="C22" s="4" t="str">
        <f>IF(B22="","",VLOOKUP(B22,商品一覧!$B$4:$D$15,2,FALSE))</f>
        <v/>
      </c>
      <c r="D22" s="1" t="str">
        <f>IF(B22="","",VLOOKUP(B22,商品一覧!$B$4:$D$15,3,FALSE))</f>
        <v/>
      </c>
      <c r="E22" s="1"/>
      <c r="F22" s="1" t="str">
        <f t="shared" si="0"/>
        <v/>
      </c>
    </row>
    <row r="23" spans="2:6" x14ac:dyDescent="0.4">
      <c r="B23" s="4"/>
      <c r="C23" s="4" t="str">
        <f>IF(B23="","",VLOOKUP(B23,商品一覧!$B$4:$D$15,2,FALSE))</f>
        <v/>
      </c>
      <c r="D23" s="1" t="str">
        <f>IF(B23="","",VLOOKUP(B23,商品一覧!$B$4:$D$15,3,FALSE))</f>
        <v/>
      </c>
      <c r="E23" s="1"/>
      <c r="F23" s="1" t="str">
        <f t="shared" si="0"/>
        <v/>
      </c>
    </row>
    <row r="24" spans="2:6" x14ac:dyDescent="0.4">
      <c r="B24" s="4"/>
      <c r="C24" s="4" t="str">
        <f>IF(B24="","",VLOOKUP(B24,商品一覧!$B$4:$D$15,2,FALSE))</f>
        <v/>
      </c>
      <c r="D24" s="1" t="str">
        <f>IF(B24="","",VLOOKUP(B24,商品一覧!$B$4:$D$15,3,FALSE))</f>
        <v/>
      </c>
      <c r="E24" s="1"/>
      <c r="F24" s="1" t="str">
        <f t="shared" si="0"/>
        <v/>
      </c>
    </row>
    <row r="25" spans="2:6" x14ac:dyDescent="0.4">
      <c r="B25" s="7"/>
      <c r="C25" s="7"/>
      <c r="D25" s="9" t="s">
        <v>20</v>
      </c>
      <c r="E25" s="10">
        <v>0.08</v>
      </c>
      <c r="F25" s="1">
        <f>INT(SUM(F15:F24)*E25)</f>
        <v>1152</v>
      </c>
    </row>
    <row r="26" spans="2:6" x14ac:dyDescent="0.4">
      <c r="B26" s="7"/>
      <c r="C26" s="7"/>
      <c r="D26" s="9" t="s">
        <v>21</v>
      </c>
      <c r="E26" s="8"/>
      <c r="F26" s="1">
        <f>SUM(F15:F24)+F25</f>
        <v>15552</v>
      </c>
    </row>
  </sheetData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workbookViewId="0"/>
  </sheetViews>
  <sheetFormatPr defaultRowHeight="18.75" x14ac:dyDescent="0.4"/>
  <cols>
    <col min="1" max="1" width="1.625" customWidth="1"/>
    <col min="3" max="3" width="17.25" bestFit="1" customWidth="1"/>
  </cols>
  <sheetData>
    <row r="1" spans="2:4" ht="24" x14ac:dyDescent="0.4">
      <c r="B1" s="3" t="s">
        <v>22</v>
      </c>
    </row>
    <row r="3" spans="2:4" x14ac:dyDescent="0.4">
      <c r="B3" s="5" t="s">
        <v>11</v>
      </c>
      <c r="C3" s="5" t="s">
        <v>12</v>
      </c>
      <c r="D3" s="5" t="s">
        <v>13</v>
      </c>
    </row>
    <row r="4" spans="2:4" x14ac:dyDescent="0.4">
      <c r="B4" s="4" t="s">
        <v>23</v>
      </c>
      <c r="C4" s="4" t="s">
        <v>24</v>
      </c>
      <c r="D4" s="1">
        <v>1200</v>
      </c>
    </row>
    <row r="5" spans="2:4" x14ac:dyDescent="0.4">
      <c r="B5" s="4" t="s">
        <v>25</v>
      </c>
      <c r="C5" s="4" t="s">
        <v>26</v>
      </c>
      <c r="D5" s="1">
        <v>1000</v>
      </c>
    </row>
    <row r="6" spans="2:4" x14ac:dyDescent="0.4">
      <c r="B6" s="4" t="s">
        <v>27</v>
      </c>
      <c r="C6" s="4" t="s">
        <v>28</v>
      </c>
      <c r="D6" s="1">
        <v>1500</v>
      </c>
    </row>
    <row r="7" spans="2:4" x14ac:dyDescent="0.4">
      <c r="B7" s="4" t="s">
        <v>29</v>
      </c>
      <c r="C7" s="4" t="s">
        <v>30</v>
      </c>
      <c r="D7" s="1">
        <v>1800</v>
      </c>
    </row>
    <row r="8" spans="2:4" x14ac:dyDescent="0.4">
      <c r="B8" s="4" t="s">
        <v>31</v>
      </c>
      <c r="C8" s="4" t="s">
        <v>32</v>
      </c>
      <c r="D8" s="1">
        <v>1300</v>
      </c>
    </row>
    <row r="9" spans="2:4" x14ac:dyDescent="0.4">
      <c r="B9" s="4" t="s">
        <v>33</v>
      </c>
      <c r="C9" s="4" t="s">
        <v>34</v>
      </c>
      <c r="D9" s="1">
        <v>1200</v>
      </c>
    </row>
    <row r="10" spans="2:4" x14ac:dyDescent="0.4">
      <c r="B10" s="4" t="s">
        <v>35</v>
      </c>
      <c r="C10" s="4" t="s">
        <v>36</v>
      </c>
      <c r="D10" s="1">
        <v>1000</v>
      </c>
    </row>
    <row r="11" spans="2:4" x14ac:dyDescent="0.4">
      <c r="B11" s="4" t="s">
        <v>37</v>
      </c>
      <c r="C11" s="4" t="s">
        <v>38</v>
      </c>
      <c r="D11" s="1">
        <v>1500</v>
      </c>
    </row>
    <row r="12" spans="2:4" x14ac:dyDescent="0.4">
      <c r="B12" s="4" t="s">
        <v>39</v>
      </c>
      <c r="C12" s="4" t="s">
        <v>40</v>
      </c>
      <c r="D12" s="1">
        <v>1300</v>
      </c>
    </row>
    <row r="13" spans="2:4" x14ac:dyDescent="0.4">
      <c r="B13" s="4" t="s">
        <v>41</v>
      </c>
      <c r="C13" s="4" t="s">
        <v>42</v>
      </c>
      <c r="D13" s="1">
        <v>1800</v>
      </c>
    </row>
    <row r="14" spans="2:4" x14ac:dyDescent="0.4">
      <c r="B14" s="4" t="s">
        <v>43</v>
      </c>
      <c r="C14" s="4" t="s">
        <v>44</v>
      </c>
      <c r="D14" s="1">
        <v>1200</v>
      </c>
    </row>
    <row r="15" spans="2:4" x14ac:dyDescent="0.4">
      <c r="B15" s="4" t="s">
        <v>45</v>
      </c>
      <c r="C15" s="4" t="s">
        <v>46</v>
      </c>
      <c r="D15" s="1">
        <v>1100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0"/>
  <sheetViews>
    <sheetView workbookViewId="0"/>
  </sheetViews>
  <sheetFormatPr defaultRowHeight="18.75" x14ac:dyDescent="0.4"/>
  <cols>
    <col min="1" max="1" width="1.625" customWidth="1"/>
    <col min="2" max="2" width="11.375" customWidth="1"/>
    <col min="3" max="3" width="13" customWidth="1"/>
  </cols>
  <sheetData>
    <row r="1" spans="2:3" ht="24" x14ac:dyDescent="0.4">
      <c r="B1" s="3" t="s">
        <v>50</v>
      </c>
    </row>
    <row r="3" spans="2:3" x14ac:dyDescent="0.4">
      <c r="B3" s="5" t="s">
        <v>51</v>
      </c>
      <c r="C3" s="5" t="s">
        <v>52</v>
      </c>
    </row>
    <row r="4" spans="2:3" x14ac:dyDescent="0.4">
      <c r="B4" s="14">
        <v>42736</v>
      </c>
      <c r="C4" s="4" t="s">
        <v>68</v>
      </c>
    </row>
    <row r="5" spans="2:3" x14ac:dyDescent="0.4">
      <c r="B5" s="14">
        <v>42737</v>
      </c>
      <c r="C5" s="4" t="s">
        <v>53</v>
      </c>
    </row>
    <row r="6" spans="2:3" x14ac:dyDescent="0.4">
      <c r="B6" s="14">
        <v>42744</v>
      </c>
      <c r="C6" s="4" t="s">
        <v>54</v>
      </c>
    </row>
    <row r="7" spans="2:3" x14ac:dyDescent="0.4">
      <c r="B7" s="14">
        <v>42777</v>
      </c>
      <c r="C7" s="4" t="s">
        <v>55</v>
      </c>
    </row>
    <row r="8" spans="2:3" x14ac:dyDescent="0.4">
      <c r="B8" s="14">
        <v>42814</v>
      </c>
      <c r="C8" s="4" t="s">
        <v>56</v>
      </c>
    </row>
    <row r="9" spans="2:3" x14ac:dyDescent="0.4">
      <c r="B9" s="14">
        <v>42854</v>
      </c>
      <c r="C9" s="4" t="s">
        <v>57</v>
      </c>
    </row>
    <row r="10" spans="2:3" x14ac:dyDescent="0.4">
      <c r="B10" s="14">
        <v>42858</v>
      </c>
      <c r="C10" s="4" t="s">
        <v>58</v>
      </c>
    </row>
    <row r="11" spans="2:3" x14ac:dyDescent="0.4">
      <c r="B11" s="14">
        <v>42859</v>
      </c>
      <c r="C11" s="4" t="s">
        <v>59</v>
      </c>
    </row>
    <row r="12" spans="2:3" x14ac:dyDescent="0.4">
      <c r="B12" s="14">
        <v>42860</v>
      </c>
      <c r="C12" s="4" t="s">
        <v>60</v>
      </c>
    </row>
    <row r="13" spans="2:3" x14ac:dyDescent="0.4">
      <c r="B13" s="14">
        <v>42933</v>
      </c>
      <c r="C13" s="4" t="s">
        <v>61</v>
      </c>
    </row>
    <row r="14" spans="2:3" x14ac:dyDescent="0.4">
      <c r="B14" s="14">
        <v>42958</v>
      </c>
      <c r="C14" s="4" t="s">
        <v>48</v>
      </c>
    </row>
    <row r="15" spans="2:3" x14ac:dyDescent="0.4">
      <c r="B15" s="14">
        <v>42996</v>
      </c>
      <c r="C15" s="4" t="s">
        <v>62</v>
      </c>
    </row>
    <row r="16" spans="2:3" x14ac:dyDescent="0.4">
      <c r="B16" s="14">
        <v>43001</v>
      </c>
      <c r="C16" s="4" t="s">
        <v>63</v>
      </c>
    </row>
    <row r="17" spans="2:3" x14ac:dyDescent="0.4">
      <c r="B17" s="14">
        <v>43017</v>
      </c>
      <c r="C17" s="4" t="s">
        <v>64</v>
      </c>
    </row>
    <row r="18" spans="2:3" x14ac:dyDescent="0.4">
      <c r="B18" s="14">
        <v>43042</v>
      </c>
      <c r="C18" s="4" t="s">
        <v>65</v>
      </c>
    </row>
    <row r="19" spans="2:3" x14ac:dyDescent="0.4">
      <c r="B19" s="14">
        <v>43062</v>
      </c>
      <c r="C19" s="4" t="s">
        <v>66</v>
      </c>
    </row>
    <row r="20" spans="2:3" x14ac:dyDescent="0.4">
      <c r="B20" s="14">
        <v>43092</v>
      </c>
      <c r="C20" s="4" t="s">
        <v>67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請求書</vt:lpstr>
      <vt:lpstr>商品一覧</vt:lpstr>
      <vt:lpstr>祝日一覧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2017-07-28T09:21:25Z</dcterms:created>
  <dcterms:modified xsi:type="dcterms:W3CDTF">2017-04-19T05:38:35Z</dcterms:modified>
</cp:coreProperties>
</file>