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29"/>
  <workbookPr/>
  <mc:AlternateContent xmlns:mc="http://schemas.openxmlformats.org/markup-compatibility/2006">
    <mc:Choice Requires="x15">
      <x15ac:absPath xmlns:x15ac="http://schemas.microsoft.com/office/spreadsheetml/2010/11/ac" url="\\landisk\kaihatsu\●開発中テキスト\16_MOSExcel2016Expert\03_題材\MOS-Excel2016-Expert(1)\"/>
    </mc:Choice>
  </mc:AlternateContent>
  <bookViews>
    <workbookView xWindow="0" yWindow="0" windowWidth="15360" windowHeight="7440"/>
  </bookViews>
  <sheets>
    <sheet name="請求書" sheetId="1" r:id="rId1"/>
    <sheet name="商品一覧" sheetId="2" r:id="rId2"/>
    <sheet name="顧客リスト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F21" i="1"/>
  <c r="F22" i="1"/>
  <c r="F23" i="1"/>
  <c r="F24" i="1"/>
  <c r="F25" i="1"/>
  <c r="D17" i="1"/>
  <c r="F17" i="1" s="1"/>
  <c r="D18" i="1"/>
  <c r="F18" i="1" s="1"/>
  <c r="D19" i="1"/>
  <c r="F19" i="1" s="1"/>
  <c r="D20" i="1"/>
  <c r="D21" i="1"/>
  <c r="D22" i="1"/>
  <c r="D23" i="1"/>
  <c r="D24" i="1"/>
  <c r="D25" i="1"/>
  <c r="C17" i="1"/>
  <c r="C18" i="1"/>
  <c r="C19" i="1"/>
  <c r="C20" i="1"/>
  <c r="C21" i="1"/>
  <c r="C22" i="1"/>
  <c r="C23" i="1"/>
  <c r="C24" i="1"/>
  <c r="C25" i="1"/>
  <c r="D16" i="1"/>
  <c r="F16" i="1" s="1"/>
  <c r="C16" i="1"/>
  <c r="C9" i="1"/>
  <c r="F26" i="1" l="1"/>
  <c r="F27" i="1" s="1"/>
  <c r="C8" i="1" s="1"/>
</calcChain>
</file>

<file path=xl/sharedStrings.xml><?xml version="1.0" encoding="utf-8"?>
<sst xmlns="http://schemas.openxmlformats.org/spreadsheetml/2006/main" count="150" uniqueCount="129">
  <si>
    <t>請求書</t>
    <rPh sb="0" eb="3">
      <t>セイキュウショ</t>
    </rPh>
    <phoneticPr fontId="3"/>
  </si>
  <si>
    <t>発行日</t>
    <rPh sb="0" eb="3">
      <t>ハッコウビ</t>
    </rPh>
    <phoneticPr fontId="3"/>
  </si>
  <si>
    <t>イングランド株式会社</t>
    <rPh sb="6" eb="10">
      <t>カブシキガイシャ</t>
    </rPh>
    <phoneticPr fontId="3"/>
  </si>
  <si>
    <t>〒101-XXXX</t>
    <phoneticPr fontId="3"/>
  </si>
  <si>
    <t>請求金額</t>
    <rPh sb="0" eb="2">
      <t>セイキュウ</t>
    </rPh>
    <rPh sb="2" eb="4">
      <t>キンガク</t>
    </rPh>
    <phoneticPr fontId="3"/>
  </si>
  <si>
    <t>東京都千代田区外神田X-X-X</t>
    <rPh sb="0" eb="3">
      <t>トウキョウト</t>
    </rPh>
    <rPh sb="3" eb="7">
      <t>チヨダク</t>
    </rPh>
    <rPh sb="7" eb="10">
      <t>ソトカンダ</t>
    </rPh>
    <phoneticPr fontId="3"/>
  </si>
  <si>
    <t>支払期限</t>
    <rPh sb="0" eb="2">
      <t>シハライ</t>
    </rPh>
    <rPh sb="2" eb="4">
      <t>キゲン</t>
    </rPh>
    <phoneticPr fontId="3"/>
  </si>
  <si>
    <t>TEL：03-5401-XXXX</t>
    <phoneticPr fontId="3"/>
  </si>
  <si>
    <t>FAX：03-5401-XXXX</t>
    <phoneticPr fontId="3"/>
  </si>
  <si>
    <t>毎度格別のお引き立てを賜り、厚くお礼申し上げます。</t>
    <rPh sb="0" eb="2">
      <t>マイド</t>
    </rPh>
    <rPh sb="2" eb="4">
      <t>カクベツ</t>
    </rPh>
    <rPh sb="6" eb="7">
      <t>ヒ</t>
    </rPh>
    <rPh sb="8" eb="9">
      <t>タ</t>
    </rPh>
    <rPh sb="11" eb="12">
      <t>タマワ</t>
    </rPh>
    <rPh sb="14" eb="15">
      <t>アツ</t>
    </rPh>
    <rPh sb="17" eb="18">
      <t>レイ</t>
    </rPh>
    <rPh sb="18" eb="19">
      <t>モウ</t>
    </rPh>
    <rPh sb="20" eb="21">
      <t>ア</t>
    </rPh>
    <phoneticPr fontId="3"/>
  </si>
  <si>
    <t>下記のとおりご請求申し上げます。</t>
    <rPh sb="0" eb="2">
      <t>カキ</t>
    </rPh>
    <rPh sb="7" eb="9">
      <t>セイキュウ</t>
    </rPh>
    <rPh sb="9" eb="10">
      <t>モウ</t>
    </rPh>
    <rPh sb="11" eb="12">
      <t>ア</t>
    </rPh>
    <phoneticPr fontId="3"/>
  </si>
  <si>
    <t>型番</t>
    <rPh sb="0" eb="2">
      <t>カタバン</t>
    </rPh>
    <phoneticPr fontId="3"/>
  </si>
  <si>
    <t>商品名</t>
    <rPh sb="0" eb="3">
      <t>ショウヒンメイ</t>
    </rPh>
    <phoneticPr fontId="3"/>
  </si>
  <si>
    <t>単価</t>
    <rPh sb="0" eb="2">
      <t>タンカ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</si>
  <si>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</si>
  <si>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</si>
  <si>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C100</t>
    <phoneticPr fontId="3"/>
  </si>
  <si>
    <t>C120</t>
    <phoneticPr fontId="3"/>
  </si>
  <si>
    <t>T110</t>
    <phoneticPr fontId="3"/>
  </si>
  <si>
    <t>T200</t>
    <phoneticPr fontId="3"/>
  </si>
  <si>
    <t>消費税</t>
    <rPh sb="0" eb="3">
      <t>ショウヒゼイ</t>
    </rPh>
    <phoneticPr fontId="3"/>
  </si>
  <si>
    <t>合計金額</t>
    <rPh sb="0" eb="2">
      <t>ゴウケイ</t>
    </rPh>
    <rPh sb="2" eb="4">
      <t>キンガク</t>
    </rPh>
    <phoneticPr fontId="3"/>
  </si>
  <si>
    <t>商品一覧</t>
    <rPh sb="0" eb="2">
      <t>ショウヒン</t>
    </rPh>
    <rPh sb="2" eb="4">
      <t>イチラン</t>
    </rPh>
    <phoneticPr fontId="3"/>
  </si>
  <si>
    <t>C100</t>
    <phoneticPr fontId="3"/>
  </si>
  <si>
    <t>モカコーヒー</t>
    <phoneticPr fontId="3"/>
  </si>
  <si>
    <t>C110</t>
    <phoneticPr fontId="3"/>
  </si>
  <si>
    <t>ブレンドコーヒー</t>
    <phoneticPr fontId="3"/>
  </si>
  <si>
    <t>C120</t>
    <phoneticPr fontId="3"/>
  </si>
  <si>
    <t>炭焼コーヒー</t>
    <rPh sb="0" eb="2">
      <t>スミヤキ</t>
    </rPh>
    <phoneticPr fontId="3"/>
  </si>
  <si>
    <t>C130</t>
    <phoneticPr fontId="3"/>
  </si>
  <si>
    <t>ブルーマウンテン</t>
    <phoneticPr fontId="3"/>
  </si>
  <si>
    <t>C140</t>
    <phoneticPr fontId="3"/>
  </si>
  <si>
    <t>キリマンジャロ</t>
    <phoneticPr fontId="3"/>
  </si>
  <si>
    <t>T100</t>
    <phoneticPr fontId="3"/>
  </si>
  <si>
    <t>アッサムティー</t>
    <phoneticPr fontId="3"/>
  </si>
  <si>
    <t>T110</t>
    <phoneticPr fontId="3"/>
  </si>
  <si>
    <t>ダージリンティー</t>
    <phoneticPr fontId="3"/>
  </si>
  <si>
    <t>T120</t>
    <phoneticPr fontId="3"/>
  </si>
  <si>
    <t>アップルティー</t>
    <phoneticPr fontId="3"/>
  </si>
  <si>
    <t>T130</t>
    <phoneticPr fontId="3"/>
  </si>
  <si>
    <t>オレンジペコ</t>
    <phoneticPr fontId="3"/>
  </si>
  <si>
    <t>T140</t>
    <phoneticPr fontId="3"/>
  </si>
  <si>
    <t>アールグレイ</t>
    <phoneticPr fontId="3"/>
  </si>
  <si>
    <t>T200</t>
    <phoneticPr fontId="3"/>
  </si>
  <si>
    <t>ハーブティー</t>
    <phoneticPr fontId="3"/>
  </si>
  <si>
    <t>T210</t>
    <phoneticPr fontId="3"/>
  </si>
  <si>
    <t>ジャスミンティー</t>
    <phoneticPr fontId="3"/>
  </si>
  <si>
    <t>顧客名</t>
    <rPh sb="0" eb="2">
      <t>コキャク</t>
    </rPh>
    <rPh sb="2" eb="3">
      <t>メイ</t>
    </rPh>
    <phoneticPr fontId="3"/>
  </si>
  <si>
    <t>都道府県</t>
    <rPh sb="0" eb="4">
      <t>トドウフケン</t>
    </rPh>
    <phoneticPr fontId="3"/>
  </si>
  <si>
    <t>住所</t>
    <rPh sb="0" eb="2">
      <t>ジュウショ</t>
    </rPh>
    <phoneticPr fontId="3"/>
  </si>
  <si>
    <t>電話番号</t>
    <rPh sb="0" eb="2">
      <t>デンワ</t>
    </rPh>
    <rPh sb="2" eb="4">
      <t>バンゴウ</t>
    </rPh>
    <phoneticPr fontId="3"/>
  </si>
  <si>
    <t>今下商店</t>
    <rPh sb="0" eb="1">
      <t>イマ</t>
    </rPh>
    <rPh sb="1" eb="2">
      <t>シタ</t>
    </rPh>
    <rPh sb="2" eb="4">
      <t>ショウテン</t>
    </rPh>
    <phoneticPr fontId="8"/>
  </si>
  <si>
    <t>東京都</t>
    <rPh sb="0" eb="3">
      <t>トウキョウト</t>
    </rPh>
    <phoneticPr fontId="8"/>
  </si>
  <si>
    <t>杉並区阿佐谷南X-X-X</t>
    <rPh sb="0" eb="3">
      <t>スギナミク</t>
    </rPh>
    <rPh sb="3" eb="7">
      <t>アサガヤミナミ</t>
    </rPh>
    <phoneticPr fontId="8"/>
  </si>
  <si>
    <t>窪田運送興産</t>
    <rPh sb="0" eb="2">
      <t>クボタ</t>
    </rPh>
    <rPh sb="2" eb="4">
      <t>ウンソウ</t>
    </rPh>
    <rPh sb="4" eb="6">
      <t>コウサン</t>
    </rPh>
    <phoneticPr fontId="8"/>
  </si>
  <si>
    <t>神奈川県</t>
    <rPh sb="0" eb="4">
      <t>カナガワケン</t>
    </rPh>
    <phoneticPr fontId="8"/>
  </si>
  <si>
    <t>横浜市中区末広町X-X-X</t>
    <rPh sb="0" eb="2">
      <t>ヨコハマ</t>
    </rPh>
    <rPh sb="2" eb="3">
      <t>シ</t>
    </rPh>
    <rPh sb="3" eb="5">
      <t>ナカク</t>
    </rPh>
    <rPh sb="5" eb="7">
      <t>スエヒロ</t>
    </rPh>
    <rPh sb="7" eb="8">
      <t>チョウ</t>
    </rPh>
    <phoneticPr fontId="8"/>
  </si>
  <si>
    <t>タカイ企画</t>
    <rPh sb="3" eb="5">
      <t>キカク</t>
    </rPh>
    <phoneticPr fontId="8"/>
  </si>
  <si>
    <t>横浜市緑区長津田X-XX</t>
    <rPh sb="0" eb="3">
      <t>ヨコハマシ</t>
    </rPh>
    <rPh sb="3" eb="5">
      <t>ミドリク</t>
    </rPh>
    <rPh sb="5" eb="8">
      <t>ナガツダ</t>
    </rPh>
    <phoneticPr fontId="8"/>
  </si>
  <si>
    <t>千葉県</t>
    <rPh sb="0" eb="3">
      <t>チバケン</t>
    </rPh>
    <phoneticPr fontId="8"/>
  </si>
  <si>
    <t>千葉市中央区旭町X-X-X</t>
    <rPh sb="0" eb="2">
      <t>チバ</t>
    </rPh>
    <rPh sb="2" eb="3">
      <t>シ</t>
    </rPh>
    <rPh sb="3" eb="6">
      <t>チュウオウク</t>
    </rPh>
    <rPh sb="6" eb="8">
      <t>アサヒマチ</t>
    </rPh>
    <phoneticPr fontId="8"/>
  </si>
  <si>
    <t>横浜市中区麦田町XX-X</t>
    <rPh sb="0" eb="3">
      <t>ヨコハマシ</t>
    </rPh>
    <rPh sb="3" eb="5">
      <t>ナカク</t>
    </rPh>
    <rPh sb="5" eb="7">
      <t>ムギタ</t>
    </rPh>
    <rPh sb="7" eb="8">
      <t>チョウ</t>
    </rPh>
    <phoneticPr fontId="8"/>
  </si>
  <si>
    <t>野々村化学</t>
    <rPh sb="0" eb="3">
      <t>ノノムラ</t>
    </rPh>
    <rPh sb="3" eb="5">
      <t>カガク</t>
    </rPh>
    <phoneticPr fontId="8"/>
  </si>
  <si>
    <t>川崎市高津区向ヶ丘X-X-X</t>
    <rPh sb="0" eb="3">
      <t>カワサキシ</t>
    </rPh>
    <rPh sb="3" eb="6">
      <t>タカツク</t>
    </rPh>
    <rPh sb="6" eb="9">
      <t>ムカイガオカ</t>
    </rPh>
    <phoneticPr fontId="8"/>
  </si>
  <si>
    <t>矢部企画</t>
    <rPh sb="0" eb="2">
      <t>ヤベ</t>
    </rPh>
    <rPh sb="2" eb="4">
      <t>キカク</t>
    </rPh>
    <phoneticPr fontId="8"/>
  </si>
  <si>
    <t>港区虎ノ門XX-X-X</t>
    <rPh sb="0" eb="2">
      <t>ミナトク</t>
    </rPh>
    <rPh sb="2" eb="3">
      <t>トラ</t>
    </rPh>
    <rPh sb="4" eb="5">
      <t>モン</t>
    </rPh>
    <phoneticPr fontId="8"/>
  </si>
  <si>
    <t>矢野山商事</t>
    <rPh sb="0" eb="1">
      <t>ヤ</t>
    </rPh>
    <rPh sb="1" eb="3">
      <t>ノヤマ</t>
    </rPh>
    <rPh sb="3" eb="5">
      <t>ショウジ</t>
    </rPh>
    <phoneticPr fontId="8"/>
  </si>
  <si>
    <t>町田市原町田XX-XX-X</t>
    <rPh sb="0" eb="3">
      <t>マチダシ</t>
    </rPh>
    <rPh sb="3" eb="6">
      <t>ハラマチダ</t>
    </rPh>
    <phoneticPr fontId="8"/>
  </si>
  <si>
    <t>飯塚事務機</t>
    <rPh sb="0" eb="2">
      <t>イイヅカ</t>
    </rPh>
    <rPh sb="2" eb="5">
      <t>ジムキ</t>
    </rPh>
    <phoneticPr fontId="8"/>
  </si>
  <si>
    <t>世田谷区豪徳寺X-X-X</t>
    <rPh sb="0" eb="4">
      <t>セタガヤク</t>
    </rPh>
    <rPh sb="4" eb="7">
      <t>ゴウトクジ</t>
    </rPh>
    <phoneticPr fontId="8"/>
  </si>
  <si>
    <t>松野システム</t>
    <rPh sb="0" eb="2">
      <t>マツノ</t>
    </rPh>
    <phoneticPr fontId="8"/>
  </si>
  <si>
    <t>横浜市保土ヶ谷区星川X-XX</t>
    <rPh sb="0" eb="3">
      <t>ヨコハマシ</t>
    </rPh>
    <rPh sb="3" eb="8">
      <t>ホドガヤク</t>
    </rPh>
    <rPh sb="8" eb="10">
      <t>ホシカワ</t>
    </rPh>
    <phoneticPr fontId="8"/>
  </si>
  <si>
    <t>根本機械</t>
    <rPh sb="0" eb="2">
      <t>ネモト</t>
    </rPh>
    <rPh sb="2" eb="4">
      <t>キカイ</t>
    </rPh>
    <phoneticPr fontId="8"/>
  </si>
  <si>
    <t>横浜市栄区上郷町X-X-X</t>
    <rPh sb="0" eb="3">
      <t>ヨコハマシ</t>
    </rPh>
    <rPh sb="3" eb="5">
      <t>サカエク</t>
    </rPh>
    <rPh sb="5" eb="7">
      <t>カミゴウ</t>
    </rPh>
    <rPh sb="7" eb="8">
      <t>チョウ</t>
    </rPh>
    <phoneticPr fontId="8"/>
  </si>
  <si>
    <t>赤木証券</t>
    <rPh sb="0" eb="2">
      <t>アカギ</t>
    </rPh>
    <rPh sb="2" eb="4">
      <t>ショウケン</t>
    </rPh>
    <phoneticPr fontId="8"/>
  </si>
  <si>
    <t>横浜市神奈川区橋本町XX-X</t>
    <rPh sb="0" eb="3">
      <t>ヨコハマシ</t>
    </rPh>
    <rPh sb="3" eb="7">
      <t>カナガワク</t>
    </rPh>
    <rPh sb="7" eb="10">
      <t>ハシモトチョウ</t>
    </rPh>
    <phoneticPr fontId="8"/>
  </si>
  <si>
    <t>たけ食品産業</t>
    <rPh sb="2" eb="4">
      <t>ショクヒン</t>
    </rPh>
    <rPh sb="4" eb="6">
      <t>サンギョウ</t>
    </rPh>
    <phoneticPr fontId="8"/>
  </si>
  <si>
    <t>逗子市桜山XXX-X</t>
    <rPh sb="0" eb="3">
      <t>ズシシ</t>
    </rPh>
    <rPh sb="3" eb="5">
      <t>サクラヤマ</t>
    </rPh>
    <phoneticPr fontId="8"/>
  </si>
  <si>
    <t>木村情報システム</t>
    <rPh sb="0" eb="2">
      <t>キムラ</t>
    </rPh>
    <rPh sb="2" eb="4">
      <t>ジョウホウ</t>
    </rPh>
    <phoneticPr fontId="8"/>
  </si>
  <si>
    <t>鎌倉市材木座XX-XX</t>
    <rPh sb="0" eb="3">
      <t>カマクラシ</t>
    </rPh>
    <rPh sb="3" eb="6">
      <t>ザイモクザ</t>
    </rPh>
    <phoneticPr fontId="8"/>
  </si>
  <si>
    <t>高戸商事</t>
    <rPh sb="0" eb="1">
      <t>タカ</t>
    </rPh>
    <rPh sb="1" eb="2">
      <t>ド</t>
    </rPh>
    <rPh sb="2" eb="4">
      <t>ショウジ</t>
    </rPh>
    <phoneticPr fontId="8"/>
  </si>
  <si>
    <t>中央区日本橋X-X-X　</t>
    <rPh sb="0" eb="3">
      <t>チュウオウク</t>
    </rPh>
    <rPh sb="3" eb="6">
      <t>ニホンバシ</t>
    </rPh>
    <phoneticPr fontId="8"/>
  </si>
  <si>
    <t>166-XXXX</t>
    <phoneticPr fontId="3"/>
  </si>
  <si>
    <t>03-XXXX-XXXX</t>
    <phoneticPr fontId="3"/>
  </si>
  <si>
    <t xml:space="preserve">231-XXXX </t>
    <phoneticPr fontId="3"/>
  </si>
  <si>
    <t>045-XXX-XXXX</t>
    <phoneticPr fontId="3"/>
  </si>
  <si>
    <t>226-XXXX</t>
    <phoneticPr fontId="3"/>
  </si>
  <si>
    <t>エスエルショップ</t>
    <phoneticPr fontId="3"/>
  </si>
  <si>
    <t>260-XXXX</t>
    <phoneticPr fontId="3"/>
  </si>
  <si>
    <t>043-XXX-XXXX</t>
    <phoneticPr fontId="3"/>
  </si>
  <si>
    <t>ブックセンターやまだ</t>
    <phoneticPr fontId="3"/>
  </si>
  <si>
    <t>231-XXXX</t>
    <phoneticPr fontId="3"/>
  </si>
  <si>
    <t>045-XXX-XXXX</t>
    <phoneticPr fontId="3"/>
  </si>
  <si>
    <t>213-XXXX</t>
    <phoneticPr fontId="3"/>
  </si>
  <si>
    <t>044-XXX-XXXX</t>
    <phoneticPr fontId="3"/>
  </si>
  <si>
    <t>105-XXXX</t>
    <phoneticPr fontId="3"/>
  </si>
  <si>
    <t>194-XXXX</t>
    <phoneticPr fontId="3"/>
  </si>
  <si>
    <t>042-XXX-XXXX</t>
    <phoneticPr fontId="3"/>
  </si>
  <si>
    <t>154-XXXX</t>
    <phoneticPr fontId="3"/>
  </si>
  <si>
    <t>240-XXXX</t>
    <phoneticPr fontId="3"/>
  </si>
  <si>
    <t>045-XXX-XXXX</t>
    <phoneticPr fontId="3"/>
  </si>
  <si>
    <t>247-XXXX</t>
    <phoneticPr fontId="3"/>
  </si>
  <si>
    <t>221-XXXX</t>
    <phoneticPr fontId="3"/>
  </si>
  <si>
    <t>249-XXXX</t>
    <phoneticPr fontId="3"/>
  </si>
  <si>
    <t>046-XXX-XXXX</t>
    <phoneticPr fontId="3"/>
  </si>
  <si>
    <t>248-XXXX</t>
    <phoneticPr fontId="3"/>
  </si>
  <si>
    <t>0467-XX-XXXX</t>
    <phoneticPr fontId="3"/>
  </si>
  <si>
    <t xml:space="preserve">103-XXXX </t>
    <phoneticPr fontId="3"/>
  </si>
  <si>
    <t>〒</t>
    <phoneticPr fontId="3"/>
  </si>
  <si>
    <t>御中</t>
    <rPh sb="0" eb="2">
      <t>オンチュウ</t>
    </rPh>
    <phoneticPr fontId="3"/>
  </si>
  <si>
    <t>フリガナ</t>
    <phoneticPr fontId="3"/>
  </si>
  <si>
    <t>顧客一覧（五十音順）</t>
    <rPh sb="0" eb="2">
      <t>コキャク</t>
    </rPh>
    <rPh sb="2" eb="4">
      <t>イチラン</t>
    </rPh>
    <rPh sb="5" eb="8">
      <t>ゴジュウオン</t>
    </rPh>
    <rPh sb="8" eb="9">
      <t>ジュン</t>
    </rPh>
    <phoneticPr fontId="3"/>
  </si>
  <si>
    <t>顧客番号</t>
    <rPh sb="0" eb="2">
      <t>コキャク</t>
    </rPh>
    <rPh sb="2" eb="4">
      <t>バンゴウ</t>
    </rPh>
    <phoneticPr fontId="3"/>
  </si>
  <si>
    <t>イマシタショウテン</t>
  </si>
  <si>
    <t>クボタウンソウコウサン</t>
  </si>
  <si>
    <t>タカイキカク</t>
  </si>
  <si>
    <t>エスエルショップ</t>
  </si>
  <si>
    <t>ブックセンターヤマダ</t>
  </si>
  <si>
    <t>ノノムラカガク</t>
  </si>
  <si>
    <t>ヤベキカク</t>
  </si>
  <si>
    <t>ヤノヤマショウジ</t>
  </si>
  <si>
    <t>イイヅカジムキ</t>
  </si>
  <si>
    <t>マツノシステム</t>
  </si>
  <si>
    <t>ネモトキカイ</t>
  </si>
  <si>
    <t>アカギショウケン</t>
  </si>
  <si>
    <t>タケショクヒンサンギョウ</t>
  </si>
  <si>
    <t>キムラジョウホウシステム</t>
  </si>
  <si>
    <t>タカドショウジ</t>
  </si>
  <si>
    <t>請求書No.</t>
    <rPh sb="0" eb="3">
      <t>セイキュウショ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</si>
</sst>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¥&quot;#,##0;[Red]&quot;¥&quot;\-#,##0"/>
    <numFmt numFmtId="176" formatCode="[$-F800]dddd\,\ mmmm\ dd\,\ yyyy"/>
  </numFmts>
  <fonts count="1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6"/>
      <color theme="3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color theme="3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9" tint="0.39994506668294322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7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38" fontId="0" fillId="0" borderId="2" xfId="1" applyFont="1" applyBorder="1">
      <alignment vertical="center"/>
    </xf>
    <xf numFmtId="176" fontId="0" fillId="0" borderId="0" xfId="0" applyNumberFormat="1">
      <alignment vertical="center"/>
    </xf>
    <xf numFmtId="0" fontId="4" fillId="0" borderId="0" xfId="0" applyFont="1">
      <alignment vertical="center"/>
    </xf>
    <xf numFmtId="0" fontId="0" fillId="0" borderId="2" xfId="0" applyBorder="1">
      <alignment vertical="center"/>
    </xf>
    <xf numFmtId="0" fontId="5" fillId="2" borderId="2" xfId="0" applyFont="1" applyFill="1" applyBorder="1" applyAlignment="1">
      <alignment horizontal="center" vertical="center"/>
    </xf>
    <xf numFmtId="176" fontId="0" fillId="0" borderId="2" xfId="0" applyNumberFormat="1" applyBorder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Continuous" vertical="center"/>
    </xf>
    <xf numFmtId="0" fontId="6" fillId="0" borderId="0" xfId="3" applyFont="1" applyBorder="1" applyAlignment="1">
      <alignment horizontal="centerContinuous" vertical="center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9" fontId="0" fillId="3" borderId="4" xfId="2" applyFont="1" applyFill="1" applyBorder="1">
      <alignment vertical="center"/>
    </xf>
    <xf numFmtId="0" fontId="0" fillId="3" borderId="4" xfId="0" applyFill="1" applyBorder="1">
      <alignment vertical="center"/>
    </xf>
    <xf numFmtId="0" fontId="9" fillId="0" borderId="0" xfId="3" applyNumberFormat="1" applyFont="1" applyBorder="1">
      <alignment vertical="center"/>
    </xf>
    <xf numFmtId="6" fontId="0" fillId="0" borderId="2" xfId="5" applyFont="1" applyBorder="1">
      <alignment vertical="center"/>
    </xf>
    <xf numFmtId="0" fontId="2" fillId="0" borderId="5" xfId="3" applyNumberFormat="1" applyBorder="1">
      <alignment vertical="center"/>
    </xf>
  </cellXfs>
  <cellStyles count="6">
    <cellStyle name="パーセント" xfId="2" builtinId="5"/>
    <cellStyle name="桁区切り" xfId="1" builtinId="6"/>
    <cellStyle name="見出し 1" xfId="3" builtinId="16"/>
    <cellStyle name="通貨" xfId="5" builtinId="7"/>
    <cellStyle name="標準" xfId="0" builtinId="0"/>
    <cellStyle name="標準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7"/>
  <sheetViews>
    <sheetView tabSelected="1" workbookViewId="0"/>
  </sheetViews>
  <sheetFormatPr defaultRowHeight="18.75" x14ac:dyDescent="0.4"/>
  <cols>
    <col min="1" max="1" width="1.625" customWidth="1"/>
    <col min="2" max="2" width="13.125" customWidth="1"/>
    <col min="3" max="3" width="17.125" bestFit="1" customWidth="1"/>
    <col min="5" max="5" width="12.5" customWidth="1"/>
    <col min="6" max="6" width="14.625" bestFit="1" customWidth="1"/>
  </cols>
  <sheetData>
    <row r="1" spans="2:6" ht="18.75" customHeight="1" x14ac:dyDescent="0.4">
      <c r="B1" s="9"/>
      <c r="C1" s="8"/>
      <c r="D1" s="8"/>
      <c r="E1" t="s">
        <v>128</v>
      </c>
      <c r="F1">
        <v>20170001</v>
      </c>
    </row>
    <row r="2" spans="2:6" x14ac:dyDescent="0.4">
      <c r="E2" t="s">
        <v>1</v>
      </c>
      <c r="F2" s="2">
        <v>42979</v>
      </c>
    </row>
    <row r="3" spans="2:6" ht="25.5" x14ac:dyDescent="0.4">
      <c r="B3" s="9" t="s">
        <v>0</v>
      </c>
      <c r="C3" s="8"/>
      <c r="D3" s="8"/>
      <c r="E3" s="8"/>
      <c r="F3" s="8"/>
    </row>
    <row r="4" spans="2:6" x14ac:dyDescent="0.4">
      <c r="B4">
        <v>1002</v>
      </c>
    </row>
    <row r="5" spans="2:6" ht="25.5" thickBot="1" x14ac:dyDescent="0.45">
      <c r="B5" s="16"/>
      <c r="C5" s="16"/>
      <c r="D5" s="14" t="s">
        <v>109</v>
      </c>
    </row>
    <row r="6" spans="2:6" ht="19.5" thickTop="1" x14ac:dyDescent="0.4">
      <c r="E6" t="s">
        <v>2</v>
      </c>
    </row>
    <row r="7" spans="2:6" x14ac:dyDescent="0.4">
      <c r="E7" t="s">
        <v>3</v>
      </c>
    </row>
    <row r="8" spans="2:6" x14ac:dyDescent="0.4">
      <c r="B8" s="10" t="s">
        <v>4</v>
      </c>
      <c r="C8" s="15">
        <f>F27</f>
        <v>1075680</v>
      </c>
      <c r="E8" t="s">
        <v>5</v>
      </c>
    </row>
    <row r="9" spans="2:6" x14ac:dyDescent="0.4">
      <c r="B9" s="10" t="s">
        <v>6</v>
      </c>
      <c r="C9" s="6">
        <f>DATE(YEAR(F2),MONTH(F2)+1,15)</f>
        <v>43023</v>
      </c>
      <c r="E9" t="s">
        <v>7</v>
      </c>
    </row>
    <row r="10" spans="2:6" x14ac:dyDescent="0.4">
      <c r="E10" t="s">
        <v>8</v>
      </c>
    </row>
    <row r="12" spans="2:6" x14ac:dyDescent="0.4">
      <c r="B12" t="s">
        <v>9</v>
      </c>
    </row>
    <row r="13" spans="2:6" x14ac:dyDescent="0.4">
      <c r="B13" t="s">
        <v>10</v>
      </c>
    </row>
    <row r="15" spans="2:6" x14ac:dyDescent="0.4">
      <c r="B15" s="10" t="s">
        <v>11</v>
      </c>
      <c r="C15" s="10" t="s">
        <v>12</v>
      </c>
      <c r="D15" s="10" t="s">
        <v>13</v>
      </c>
      <c r="E15" s="10" t="s">
        <v>14</v>
      </c>
      <c r="F15" s="10" t="s">
        <v>15</v>
      </c>
    </row>
    <row r="16" spans="2:6" x14ac:dyDescent="0.4">
      <c r="B16" s="4" t="s">
        <v>16</v>
      </c>
      <c r="C16" s="4" t="str">
        <f>IF(B16="","",VLOOKUP(B16,商品一覧!$B$4:$D$15,2,FALSE))</f>
        <v>モカコーヒー</v>
      </c>
      <c r="D16" s="1">
        <f>IF(B16="","",VLOOKUP(B16,商品一覧!$B$4:$D$15,3,FALSE))</f>
        <v>1200</v>
      </c>
      <c r="E16" s="1">
        <v>150</v>
      </c>
      <c r="F16" s="1">
        <f>IF(B16="","",D16*E16)</f>
        <v>180000</v>
      </c>
    </row>
    <row r="17" spans="2:6" x14ac:dyDescent="0.4">
      <c r="B17" s="4" t="s">
        <v>17</v>
      </c>
      <c r="C17" s="4" t="str">
        <f>IF(B17="","",VLOOKUP(B17,商品一覧!$B$4:$D$15,2,FALSE))</f>
        <v>炭焼コーヒー</v>
      </c>
      <c r="D17" s="1">
        <f>IF(B17="","",VLOOKUP(B17,商品一覧!$B$4:$D$15,3,FALSE))</f>
        <v>1500</v>
      </c>
      <c r="E17" s="1">
        <v>200</v>
      </c>
      <c r="F17" s="1">
        <f t="shared" ref="F17:F25" si="0">IF(B17="","",D17*E17)</f>
        <v>300000</v>
      </c>
    </row>
    <row r="18" spans="2:6" x14ac:dyDescent="0.4">
      <c r="B18" s="4" t="s">
        <v>18</v>
      </c>
      <c r="C18" s="4" t="str">
        <f>IF(B18="","",VLOOKUP(B18,商品一覧!$B$4:$D$15,2,FALSE))</f>
        <v>ダージリンティー</v>
      </c>
      <c r="D18" s="1">
        <f>IF(B18="","",VLOOKUP(B18,商品一覧!$B$4:$D$15,3,FALSE))</f>
        <v>1000</v>
      </c>
      <c r="E18" s="1">
        <v>300</v>
      </c>
      <c r="F18" s="1">
        <f t="shared" si="0"/>
        <v>300000</v>
      </c>
    </row>
    <row r="19" spans="2:6" x14ac:dyDescent="0.4">
      <c r="B19" s="4" t="s">
        <v>19</v>
      </c>
      <c r="C19" s="4" t="str">
        <f>IF(B19="","",VLOOKUP(B19,商品一覧!$B$4:$D$15,2,FALSE))</f>
        <v>ハーブティー</v>
      </c>
      <c r="D19" s="1">
        <f>IF(B19="","",VLOOKUP(B19,商品一覧!$B$4:$D$15,3,FALSE))</f>
        <v>1200</v>
      </c>
      <c r="E19" s="1">
        <v>180</v>
      </c>
      <c r="F19" s="1">
        <f t="shared" si="0"/>
        <v>216000</v>
      </c>
    </row>
    <row r="20" spans="2:6" x14ac:dyDescent="0.4">
      <c r="B20" s="4"/>
      <c r="C20" s="4" t="str">
        <f>IF(B20="","",VLOOKUP(B20,商品一覧!$B$4:$D$15,2,FALSE))</f>
        <v/>
      </c>
      <c r="D20" s="1" t="str">
        <f>IF(B20="","",VLOOKUP(B20,商品一覧!$B$4:$D$15,3,FALSE))</f>
        <v/>
      </c>
      <c r="E20" s="1"/>
      <c r="F20" s="1" t="str">
        <f t="shared" si="0"/>
        <v/>
      </c>
    </row>
    <row r="21" spans="2:6" x14ac:dyDescent="0.4">
      <c r="B21" s="4"/>
      <c r="C21" s="4" t="str">
        <f>IF(B21="","",VLOOKUP(B21,商品一覧!$B$4:$D$15,2,FALSE))</f>
        <v/>
      </c>
      <c r="D21" s="1" t="str">
        <f>IF(B21="","",VLOOKUP(B21,商品一覧!$B$4:$D$15,3,FALSE))</f>
        <v/>
      </c>
      <c r="E21" s="1"/>
      <c r="F21" s="1" t="str">
        <f t="shared" si="0"/>
        <v/>
      </c>
    </row>
    <row r="22" spans="2:6" x14ac:dyDescent="0.4">
      <c r="B22" s="4"/>
      <c r="C22" s="4" t="str">
        <f>IF(B22="","",VLOOKUP(B22,商品一覧!$B$4:$D$15,2,FALSE))</f>
        <v/>
      </c>
      <c r="D22" s="1" t="str">
        <f>IF(B22="","",VLOOKUP(B22,商品一覧!$B$4:$D$15,3,FALSE))</f>
        <v/>
      </c>
      <c r="E22" s="1"/>
      <c r="F22" s="1" t="str">
        <f t="shared" si="0"/>
        <v/>
      </c>
    </row>
    <row r="23" spans="2:6" x14ac:dyDescent="0.4">
      <c r="B23" s="4"/>
      <c r="C23" s="4" t="str">
        <f>IF(B23="","",VLOOKUP(B23,商品一覧!$B$4:$D$15,2,FALSE))</f>
        <v/>
      </c>
      <c r="D23" s="1" t="str">
        <f>IF(B23="","",VLOOKUP(B23,商品一覧!$B$4:$D$15,3,FALSE))</f>
        <v/>
      </c>
      <c r="E23" s="1"/>
      <c r="F23" s="1" t="str">
        <f t="shared" si="0"/>
        <v/>
      </c>
    </row>
    <row r="24" spans="2:6" x14ac:dyDescent="0.4">
      <c r="B24" s="4"/>
      <c r="C24" s="4" t="str">
        <f>IF(B24="","",VLOOKUP(B24,商品一覧!$B$4:$D$15,2,FALSE))</f>
        <v/>
      </c>
      <c r="D24" s="1" t="str">
        <f>IF(B24="","",VLOOKUP(B24,商品一覧!$B$4:$D$15,3,FALSE))</f>
        <v/>
      </c>
      <c r="E24" s="1"/>
      <c r="F24" s="1" t="str">
        <f t="shared" si="0"/>
        <v/>
      </c>
    </row>
    <row r="25" spans="2:6" x14ac:dyDescent="0.4">
      <c r="B25" s="4"/>
      <c r="C25" s="4" t="str">
        <f>IF(B25="","",VLOOKUP(B25,商品一覧!$B$4:$D$15,2,FALSE))</f>
        <v/>
      </c>
      <c r="D25" s="1" t="str">
        <f>IF(B25="","",VLOOKUP(B25,商品一覧!$B$4:$D$15,3,FALSE))</f>
        <v/>
      </c>
      <c r="E25" s="1"/>
      <c r="F25" s="1" t="str">
        <f t="shared" si="0"/>
        <v/>
      </c>
    </row>
    <row r="26" spans="2:6" x14ac:dyDescent="0.4">
      <c r="B26" s="7"/>
      <c r="C26" s="7"/>
      <c r="D26" s="11" t="s">
        <v>20</v>
      </c>
      <c r="E26" s="12">
        <v>0.08</v>
      </c>
      <c r="F26" s="1">
        <f>INT(SUM(F16:F25)*E26)</f>
        <v>79680</v>
      </c>
    </row>
    <row r="27" spans="2:6" x14ac:dyDescent="0.4">
      <c r="B27" s="7"/>
      <c r="C27" s="7"/>
      <c r="D27" s="11" t="s">
        <v>21</v>
      </c>
      <c r="E27" s="13"/>
      <c r="F27" s="1">
        <f>SUM(F16:F25)+F26</f>
        <v>1075680</v>
      </c>
    </row>
  </sheetData>
  <mergeCells count="1">
    <mergeCell ref="B5:C5"/>
  </mergeCells>
  <phoneticPr fontId="3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/>
  </sheetViews>
  <sheetFormatPr defaultRowHeight="18.75" x14ac:dyDescent="0.4"/>
  <cols>
    <col min="1" max="1" width="1.625" customWidth="1"/>
    <col min="3" max="3" width="17.25" bestFit="1" customWidth="1"/>
  </cols>
  <sheetData>
    <row r="1" spans="2:4" ht="24" x14ac:dyDescent="0.4">
      <c r="B1" s="3" t="s">
        <v>22</v>
      </c>
    </row>
    <row r="3" spans="2:4" x14ac:dyDescent="0.4">
      <c r="B3" s="5" t="s">
        <v>11</v>
      </c>
      <c r="C3" s="5" t="s">
        <v>12</v>
      </c>
      <c r="D3" s="5" t="s">
        <v>13</v>
      </c>
    </row>
    <row r="4" spans="2:4" x14ac:dyDescent="0.4">
      <c r="B4" s="4" t="s">
        <v>23</v>
      </c>
      <c r="C4" s="4" t="s">
        <v>24</v>
      </c>
      <c r="D4" s="1">
        <v>1200</v>
      </c>
    </row>
    <row r="5" spans="2:4" x14ac:dyDescent="0.4">
      <c r="B5" s="4" t="s">
        <v>25</v>
      </c>
      <c r="C5" s="4" t="s">
        <v>26</v>
      </c>
      <c r="D5" s="1">
        <v>1000</v>
      </c>
    </row>
    <row r="6" spans="2:4" x14ac:dyDescent="0.4">
      <c r="B6" s="4" t="s">
        <v>27</v>
      </c>
      <c r="C6" s="4" t="s">
        <v>28</v>
      </c>
      <c r="D6" s="1">
        <v>1500</v>
      </c>
    </row>
    <row r="7" spans="2:4" x14ac:dyDescent="0.4">
      <c r="B7" s="4" t="s">
        <v>29</v>
      </c>
      <c r="C7" s="4" t="s">
        <v>30</v>
      </c>
      <c r="D7" s="1">
        <v>1800</v>
      </c>
    </row>
    <row r="8" spans="2:4" x14ac:dyDescent="0.4">
      <c r="B8" s="4" t="s">
        <v>31</v>
      </c>
      <c r="C8" s="4" t="s">
        <v>32</v>
      </c>
      <c r="D8" s="1">
        <v>1300</v>
      </c>
    </row>
    <row r="9" spans="2:4" x14ac:dyDescent="0.4">
      <c r="B9" s="4" t="s">
        <v>33</v>
      </c>
      <c r="C9" s="4" t="s">
        <v>34</v>
      </c>
      <c r="D9" s="1">
        <v>1200</v>
      </c>
    </row>
    <row r="10" spans="2:4" x14ac:dyDescent="0.4">
      <c r="B10" s="4" t="s">
        <v>35</v>
      </c>
      <c r="C10" s="4" t="s">
        <v>36</v>
      </c>
      <c r="D10" s="1">
        <v>1000</v>
      </c>
    </row>
    <row r="11" spans="2:4" x14ac:dyDescent="0.4">
      <c r="B11" s="4" t="s">
        <v>37</v>
      </c>
      <c r="C11" s="4" t="s">
        <v>38</v>
      </c>
      <c r="D11" s="1">
        <v>1500</v>
      </c>
    </row>
    <row r="12" spans="2:4" x14ac:dyDescent="0.4">
      <c r="B12" s="4" t="s">
        <v>39</v>
      </c>
      <c r="C12" s="4" t="s">
        <v>40</v>
      </c>
      <c r="D12" s="1">
        <v>1300</v>
      </c>
    </row>
    <row r="13" spans="2:4" x14ac:dyDescent="0.4">
      <c r="B13" s="4" t="s">
        <v>41</v>
      </c>
      <c r="C13" s="4" t="s">
        <v>42</v>
      </c>
      <c r="D13" s="1">
        <v>1800</v>
      </c>
    </row>
    <row r="14" spans="2:4" x14ac:dyDescent="0.4">
      <c r="B14" s="4" t="s">
        <v>43</v>
      </c>
      <c r="C14" s="4" t="s">
        <v>44</v>
      </c>
      <c r="D14" s="1">
        <v>1200</v>
      </c>
    </row>
    <row r="15" spans="2:4" x14ac:dyDescent="0.4">
      <c r="B15" s="4" t="s">
        <v>45</v>
      </c>
      <c r="C15" s="4" t="s">
        <v>46</v>
      </c>
      <c r="D15" s="1">
        <v>1100</v>
      </c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8"/>
  <sheetViews>
    <sheetView workbookViewId="0"/>
  </sheetViews>
  <sheetFormatPr defaultRowHeight="18.75" x14ac:dyDescent="0.4"/>
  <cols>
    <col min="1" max="1" width="1.625" customWidth="1"/>
    <col min="2" max="2" width="25.25" bestFit="1" customWidth="1"/>
    <col min="3" max="3" width="21.125" bestFit="1" customWidth="1"/>
    <col min="4" max="4" width="8.125" bestFit="1" customWidth="1"/>
    <col min="5" max="5" width="11" bestFit="1" customWidth="1"/>
    <col min="6" max="6" width="9" bestFit="1" customWidth="1"/>
    <col min="7" max="7" width="26.5" bestFit="1" customWidth="1"/>
    <col min="8" max="8" width="15.875" bestFit="1" customWidth="1"/>
  </cols>
  <sheetData>
    <row r="1" spans="2:8" ht="24" x14ac:dyDescent="0.4">
      <c r="B1" s="3" t="s">
        <v>111</v>
      </c>
    </row>
    <row r="3" spans="2:8" x14ac:dyDescent="0.4">
      <c r="B3" s="5" t="s">
        <v>110</v>
      </c>
      <c r="C3" s="5" t="s">
        <v>47</v>
      </c>
      <c r="D3" s="5" t="s">
        <v>112</v>
      </c>
      <c r="E3" s="5" t="s">
        <v>108</v>
      </c>
      <c r="F3" s="5" t="s">
        <v>48</v>
      </c>
      <c r="G3" s="5" t="s">
        <v>49</v>
      </c>
      <c r="H3" s="5" t="s">
        <v>50</v>
      </c>
    </row>
    <row r="4" spans="2:8" x14ac:dyDescent="0.4">
      <c r="B4" s="4" t="s">
        <v>113</v>
      </c>
      <c r="C4" s="4" t="s">
        <v>51</v>
      </c>
      <c r="D4" s="4">
        <v>1001</v>
      </c>
      <c r="E4" s="4" t="s">
        <v>82</v>
      </c>
      <c r="F4" s="4" t="s">
        <v>52</v>
      </c>
      <c r="G4" s="4" t="s">
        <v>53</v>
      </c>
      <c r="H4" s="4" t="s">
        <v>83</v>
      </c>
    </row>
    <row r="5" spans="2:8" x14ac:dyDescent="0.4">
      <c r="B5" s="4" t="s">
        <v>114</v>
      </c>
      <c r="C5" s="4" t="s">
        <v>54</v>
      </c>
      <c r="D5" s="4">
        <v>1002</v>
      </c>
      <c r="E5" s="4" t="s">
        <v>84</v>
      </c>
      <c r="F5" s="4" t="s">
        <v>55</v>
      </c>
      <c r="G5" s="4" t="s">
        <v>56</v>
      </c>
      <c r="H5" s="4" t="s">
        <v>85</v>
      </c>
    </row>
    <row r="6" spans="2:8" x14ac:dyDescent="0.4">
      <c r="B6" s="4" t="s">
        <v>115</v>
      </c>
      <c r="C6" s="4" t="s">
        <v>57</v>
      </c>
      <c r="D6" s="4">
        <v>1003</v>
      </c>
      <c r="E6" s="4" t="s">
        <v>86</v>
      </c>
      <c r="F6" s="4" t="s">
        <v>55</v>
      </c>
      <c r="G6" s="4" t="s">
        <v>58</v>
      </c>
      <c r="H6" s="4" t="s">
        <v>85</v>
      </c>
    </row>
    <row r="7" spans="2:8" x14ac:dyDescent="0.4">
      <c r="B7" s="4" t="s">
        <v>116</v>
      </c>
      <c r="C7" s="4" t="s">
        <v>87</v>
      </c>
      <c r="D7" s="4">
        <v>1004</v>
      </c>
      <c r="E7" s="4" t="s">
        <v>88</v>
      </c>
      <c r="F7" s="4" t="s">
        <v>59</v>
      </c>
      <c r="G7" s="4" t="s">
        <v>60</v>
      </c>
      <c r="H7" s="4" t="s">
        <v>89</v>
      </c>
    </row>
    <row r="8" spans="2:8" x14ac:dyDescent="0.4">
      <c r="B8" s="4" t="s">
        <v>117</v>
      </c>
      <c r="C8" s="4" t="s">
        <v>90</v>
      </c>
      <c r="D8" s="4">
        <v>1005</v>
      </c>
      <c r="E8" s="4" t="s">
        <v>91</v>
      </c>
      <c r="F8" s="4" t="s">
        <v>55</v>
      </c>
      <c r="G8" s="4" t="s">
        <v>61</v>
      </c>
      <c r="H8" s="4" t="s">
        <v>92</v>
      </c>
    </row>
    <row r="9" spans="2:8" x14ac:dyDescent="0.4">
      <c r="B9" s="4" t="s">
        <v>118</v>
      </c>
      <c r="C9" s="4" t="s">
        <v>62</v>
      </c>
      <c r="D9" s="4">
        <v>1006</v>
      </c>
      <c r="E9" s="4" t="s">
        <v>93</v>
      </c>
      <c r="F9" s="4" t="s">
        <v>55</v>
      </c>
      <c r="G9" s="4" t="s">
        <v>63</v>
      </c>
      <c r="H9" s="4" t="s">
        <v>94</v>
      </c>
    </row>
    <row r="10" spans="2:8" x14ac:dyDescent="0.4">
      <c r="B10" s="4" t="s">
        <v>119</v>
      </c>
      <c r="C10" s="4" t="s">
        <v>64</v>
      </c>
      <c r="D10" s="4">
        <v>1007</v>
      </c>
      <c r="E10" s="4" t="s">
        <v>95</v>
      </c>
      <c r="F10" s="4" t="s">
        <v>52</v>
      </c>
      <c r="G10" s="4" t="s">
        <v>65</v>
      </c>
      <c r="H10" s="4" t="s">
        <v>83</v>
      </c>
    </row>
    <row r="11" spans="2:8" x14ac:dyDescent="0.4">
      <c r="B11" s="4" t="s">
        <v>120</v>
      </c>
      <c r="C11" s="4" t="s">
        <v>66</v>
      </c>
      <c r="D11" s="4">
        <v>1008</v>
      </c>
      <c r="E11" s="4" t="s">
        <v>96</v>
      </c>
      <c r="F11" s="4" t="s">
        <v>52</v>
      </c>
      <c r="G11" s="4" t="s">
        <v>67</v>
      </c>
      <c r="H11" s="4" t="s">
        <v>97</v>
      </c>
    </row>
    <row r="12" spans="2:8" x14ac:dyDescent="0.4">
      <c r="B12" s="4" t="s">
        <v>121</v>
      </c>
      <c r="C12" s="4" t="s">
        <v>68</v>
      </c>
      <c r="D12" s="4">
        <v>1009</v>
      </c>
      <c r="E12" s="4" t="s">
        <v>98</v>
      </c>
      <c r="F12" s="4" t="s">
        <v>52</v>
      </c>
      <c r="G12" s="4" t="s">
        <v>69</v>
      </c>
      <c r="H12" s="4" t="s">
        <v>83</v>
      </c>
    </row>
    <row r="13" spans="2:8" x14ac:dyDescent="0.4">
      <c r="B13" s="4" t="s">
        <v>122</v>
      </c>
      <c r="C13" s="4" t="s">
        <v>70</v>
      </c>
      <c r="D13" s="4">
        <v>1010</v>
      </c>
      <c r="E13" s="4" t="s">
        <v>99</v>
      </c>
      <c r="F13" s="4" t="s">
        <v>55</v>
      </c>
      <c r="G13" s="4" t="s">
        <v>71</v>
      </c>
      <c r="H13" s="4" t="s">
        <v>100</v>
      </c>
    </row>
    <row r="14" spans="2:8" x14ac:dyDescent="0.4">
      <c r="B14" s="4" t="s">
        <v>123</v>
      </c>
      <c r="C14" s="4" t="s">
        <v>72</v>
      </c>
      <c r="D14" s="4">
        <v>1011</v>
      </c>
      <c r="E14" s="4" t="s">
        <v>101</v>
      </c>
      <c r="F14" s="4" t="s">
        <v>55</v>
      </c>
      <c r="G14" s="4" t="s">
        <v>73</v>
      </c>
      <c r="H14" s="4" t="s">
        <v>100</v>
      </c>
    </row>
    <row r="15" spans="2:8" x14ac:dyDescent="0.4">
      <c r="B15" s="4" t="s">
        <v>124</v>
      </c>
      <c r="C15" s="4" t="s">
        <v>74</v>
      </c>
      <c r="D15" s="4">
        <v>1012</v>
      </c>
      <c r="E15" s="4" t="s">
        <v>102</v>
      </c>
      <c r="F15" s="4" t="s">
        <v>55</v>
      </c>
      <c r="G15" s="4" t="s">
        <v>75</v>
      </c>
      <c r="H15" s="4" t="s">
        <v>85</v>
      </c>
    </row>
    <row r="16" spans="2:8" x14ac:dyDescent="0.4">
      <c r="B16" s="4" t="s">
        <v>125</v>
      </c>
      <c r="C16" s="4" t="s">
        <v>76</v>
      </c>
      <c r="D16" s="4">
        <v>1013</v>
      </c>
      <c r="E16" s="4" t="s">
        <v>103</v>
      </c>
      <c r="F16" s="4" t="s">
        <v>55</v>
      </c>
      <c r="G16" s="4" t="s">
        <v>77</v>
      </c>
      <c r="H16" s="4" t="s">
        <v>104</v>
      </c>
    </row>
    <row r="17" spans="2:8" x14ac:dyDescent="0.4">
      <c r="B17" s="4" t="s">
        <v>126</v>
      </c>
      <c r="C17" s="4" t="s">
        <v>78</v>
      </c>
      <c r="D17" s="4">
        <v>1014</v>
      </c>
      <c r="E17" s="4" t="s">
        <v>105</v>
      </c>
      <c r="F17" s="4" t="s">
        <v>55</v>
      </c>
      <c r="G17" s="4" t="s">
        <v>79</v>
      </c>
      <c r="H17" s="4" t="s">
        <v>106</v>
      </c>
    </row>
    <row r="18" spans="2:8" x14ac:dyDescent="0.4">
      <c r="B18" s="4" t="s">
        <v>127</v>
      </c>
      <c r="C18" s="4" t="s">
        <v>80</v>
      </c>
      <c r="D18" s="4">
        <v>1015</v>
      </c>
      <c r="E18" s="4" t="s">
        <v>107</v>
      </c>
      <c r="F18" s="4" t="s">
        <v>52</v>
      </c>
      <c r="G18" s="4" t="s">
        <v>81</v>
      </c>
      <c r="H18" s="4" t="s">
        <v>83</v>
      </c>
    </row>
  </sheetData>
  <sortState ref="B4:H18">
    <sortCondition ref="D4"/>
  </sortState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請求書</vt:lpstr>
      <vt:lpstr>商品一覧</vt:lpstr>
      <vt:lpstr>顧客リスト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2017-07-28T09:21:25Z</dcterms:created>
  <dcterms:modified xsi:type="dcterms:W3CDTF">2017-09-01T07:40:58Z</dcterms:modified>
</cp:coreProperties>
</file>