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MOS-Excel2016-Expert(1)\"/>
    </mc:Choice>
  </mc:AlternateContent>
  <bookViews>
    <workbookView xWindow="0" yWindow="0" windowWidth="15360" windowHeight="7440"/>
  </bookViews>
  <sheets>
    <sheet name="売上" sheetId="2" r:id="rId1"/>
    <sheet name="商品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E5" i="2"/>
  <c r="F5" i="2"/>
  <c r="D6" i="2"/>
  <c r="E6" i="2"/>
  <c r="F6" i="2"/>
  <c r="D7" i="2"/>
  <c r="E7" i="2"/>
  <c r="F7" i="2"/>
  <c r="D8" i="2"/>
  <c r="E8" i="2"/>
  <c r="F8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E21" i="2"/>
  <c r="F21" i="2"/>
  <c r="D22" i="2"/>
  <c r="E22" i="2"/>
  <c r="F22" i="2"/>
  <c r="D23" i="2"/>
  <c r="E23" i="2"/>
  <c r="F23" i="2"/>
  <c r="D24" i="2"/>
  <c r="E24" i="2"/>
  <c r="F24" i="2"/>
  <c r="D25" i="2"/>
  <c r="E25" i="2"/>
  <c r="F25" i="2"/>
  <c r="D26" i="2"/>
  <c r="E26" i="2"/>
  <c r="F26" i="2"/>
  <c r="D27" i="2"/>
  <c r="E27" i="2"/>
  <c r="F27" i="2"/>
  <c r="D28" i="2"/>
  <c r="E28" i="2"/>
  <c r="F28" i="2"/>
  <c r="D29" i="2"/>
  <c r="E29" i="2"/>
  <c r="F29" i="2"/>
  <c r="D30" i="2"/>
  <c r="E30" i="2"/>
  <c r="F30" i="2"/>
  <c r="D31" i="2"/>
  <c r="E31" i="2"/>
  <c r="F31" i="2"/>
  <c r="D32" i="2"/>
  <c r="E32" i="2"/>
  <c r="F32" i="2"/>
  <c r="D33" i="2"/>
  <c r="E33" i="2"/>
  <c r="F33" i="2"/>
  <c r="D34" i="2"/>
  <c r="E34" i="2"/>
  <c r="F34" i="2"/>
  <c r="D35" i="2"/>
  <c r="E35" i="2"/>
  <c r="F35" i="2"/>
  <c r="D36" i="2"/>
  <c r="E36" i="2"/>
  <c r="F36" i="2"/>
  <c r="D37" i="2"/>
  <c r="E37" i="2"/>
  <c r="F37" i="2"/>
  <c r="D38" i="2"/>
  <c r="E38" i="2"/>
  <c r="F38" i="2"/>
  <c r="D39" i="2"/>
  <c r="E39" i="2"/>
  <c r="F39" i="2"/>
  <c r="D40" i="2"/>
  <c r="E40" i="2"/>
  <c r="F40" i="2"/>
  <c r="D41" i="2"/>
  <c r="E41" i="2"/>
  <c r="F41" i="2"/>
  <c r="D42" i="2"/>
  <c r="E42" i="2"/>
  <c r="F42" i="2"/>
  <c r="D43" i="2"/>
  <c r="E43" i="2"/>
  <c r="F43" i="2"/>
  <c r="D44" i="2"/>
  <c r="E44" i="2"/>
  <c r="F44" i="2"/>
  <c r="D45" i="2"/>
  <c r="E45" i="2"/>
  <c r="F45" i="2"/>
  <c r="D46" i="2"/>
  <c r="E46" i="2"/>
  <c r="F46" i="2"/>
  <c r="D47" i="2"/>
  <c r="E47" i="2"/>
  <c r="F47" i="2"/>
  <c r="D48" i="2"/>
  <c r="E48" i="2"/>
  <c r="F48" i="2"/>
  <c r="D49" i="2"/>
  <c r="E49" i="2"/>
  <c r="F49" i="2"/>
  <c r="D50" i="2"/>
  <c r="E50" i="2"/>
  <c r="F50" i="2"/>
  <c r="D51" i="2"/>
  <c r="E51" i="2"/>
  <c r="F51" i="2"/>
  <c r="D52" i="2"/>
  <c r="E52" i="2"/>
  <c r="F52" i="2"/>
  <c r="D53" i="2"/>
  <c r="E53" i="2"/>
  <c r="F53" i="2"/>
  <c r="D54" i="2"/>
  <c r="E54" i="2"/>
  <c r="F54" i="2"/>
  <c r="D55" i="2"/>
  <c r="E55" i="2"/>
  <c r="F55" i="2"/>
  <c r="D56" i="2"/>
  <c r="E56" i="2"/>
  <c r="F56" i="2"/>
  <c r="D57" i="2"/>
  <c r="E57" i="2"/>
  <c r="F57" i="2"/>
  <c r="D58" i="2"/>
  <c r="E58" i="2"/>
  <c r="F58" i="2"/>
  <c r="D59" i="2"/>
  <c r="E59" i="2"/>
  <c r="F59" i="2"/>
  <c r="D60" i="2"/>
  <c r="E60" i="2"/>
  <c r="F60" i="2"/>
  <c r="D61" i="2"/>
  <c r="E61" i="2"/>
  <c r="F61" i="2"/>
  <c r="D62" i="2"/>
  <c r="E62" i="2"/>
  <c r="F62" i="2"/>
  <c r="D63" i="2"/>
  <c r="E63" i="2"/>
  <c r="F63" i="2"/>
  <c r="D64" i="2"/>
  <c r="E64" i="2"/>
  <c r="F64" i="2"/>
  <c r="D65" i="2"/>
  <c r="E65" i="2"/>
  <c r="F65" i="2"/>
  <c r="D66" i="2"/>
  <c r="E66" i="2"/>
  <c r="F66" i="2"/>
  <c r="D67" i="2"/>
  <c r="E67" i="2"/>
  <c r="F67" i="2"/>
  <c r="D68" i="2"/>
  <c r="E68" i="2"/>
  <c r="F68" i="2"/>
  <c r="D69" i="2"/>
  <c r="E69" i="2"/>
  <c r="F69" i="2"/>
  <c r="F4" i="2"/>
  <c r="E4" i="2"/>
  <c r="D4" i="2"/>
  <c r="H69" i="2" l="1"/>
  <c r="H68" i="2"/>
  <c r="H67" i="2"/>
  <c r="H66" i="2"/>
  <c r="H65" i="2"/>
  <c r="H64" i="2"/>
  <c r="H63" i="2"/>
  <c r="H62" i="2"/>
  <c r="H61" i="2"/>
  <c r="H60" i="2"/>
  <c r="H59" i="2"/>
  <c r="H57" i="2"/>
  <c r="H58" i="2"/>
  <c r="H56" i="2"/>
  <c r="H55" i="2"/>
  <c r="H54" i="2"/>
  <c r="H53" i="2"/>
  <c r="H52" i="2"/>
  <c r="H51" i="2"/>
  <c r="H50" i="2"/>
  <c r="H49" i="2"/>
  <c r="H48" i="2"/>
  <c r="H47" i="2"/>
  <c r="H46" i="2"/>
  <c r="H44" i="2"/>
  <c r="H45" i="2"/>
  <c r="H43" i="2"/>
  <c r="H42" i="2"/>
  <c r="H41" i="2"/>
  <c r="H40" i="2"/>
  <c r="H39" i="2"/>
  <c r="H38" i="2"/>
  <c r="H36" i="2"/>
  <c r="H37" i="2"/>
  <c r="H35" i="2"/>
  <c r="H34" i="2"/>
  <c r="H33" i="2"/>
  <c r="H31" i="2"/>
  <c r="H32" i="2"/>
  <c r="H30" i="2"/>
  <c r="H29" i="2"/>
  <c r="H28" i="2"/>
  <c r="H27" i="2"/>
  <c r="H26" i="2"/>
  <c r="H25" i="2"/>
  <c r="H24" i="2"/>
  <c r="H23" i="2"/>
  <c r="H22" i="2"/>
  <c r="H21" i="2"/>
  <c r="H20" i="2"/>
  <c r="H18" i="2"/>
  <c r="H19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</calcChain>
</file>

<file path=xl/sharedStrings.xml><?xml version="1.0" encoding="utf-8"?>
<sst xmlns="http://schemas.openxmlformats.org/spreadsheetml/2006/main" count="58" uniqueCount="39">
  <si>
    <t>贈答品売上一覧</t>
    <rPh sb="0" eb="3">
      <t>ゾウトウヒン</t>
    </rPh>
    <rPh sb="3" eb="5">
      <t>ウリアゲ</t>
    </rPh>
    <rPh sb="5" eb="7">
      <t>イチラン</t>
    </rPh>
    <phoneticPr fontId="3"/>
  </si>
  <si>
    <t>受注日</t>
    <rPh sb="0" eb="2">
      <t>ジュチュウ</t>
    </rPh>
    <rPh sb="2" eb="3">
      <t>ヒ</t>
    </rPh>
    <phoneticPr fontId="3"/>
  </si>
  <si>
    <t>商品番号</t>
    <rPh sb="0" eb="2">
      <t>ショウヒン</t>
    </rPh>
    <rPh sb="2" eb="4">
      <t>バンゴウ</t>
    </rPh>
    <phoneticPr fontId="3"/>
  </si>
  <si>
    <t>品名</t>
    <rPh sb="0" eb="2">
      <t>ヒンメイ</t>
    </rPh>
    <phoneticPr fontId="3"/>
  </si>
  <si>
    <t>商品種別</t>
    <rPh sb="0" eb="2">
      <t>ショウヒン</t>
    </rPh>
    <rPh sb="2" eb="4">
      <t>シュベツ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</si>
  <si>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</si>
  <si>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</si>
  <si>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発送日</t>
    <rPh sb="0" eb="2">
      <t>ハッソウ</t>
    </rPh>
    <rPh sb="2" eb="3">
      <t>ビ</t>
    </rPh>
    <phoneticPr fontId="3"/>
  </si>
  <si>
    <t>発送時刻</t>
    <rPh sb="0" eb="2">
      <t>ハッソウ</t>
    </rPh>
    <rPh sb="2" eb="4">
      <t>ジコク</t>
    </rPh>
    <phoneticPr fontId="3"/>
  </si>
  <si>
    <t>かつおパックセット</t>
    <phoneticPr fontId="3"/>
  </si>
  <si>
    <t>食品</t>
    <rPh sb="0" eb="2">
      <t>ショクヒン</t>
    </rPh>
    <phoneticPr fontId="3"/>
  </si>
  <si>
    <t>クッキーセットA</t>
    <phoneticPr fontId="3"/>
  </si>
  <si>
    <t>クッキーセットB</t>
    <phoneticPr fontId="3"/>
  </si>
  <si>
    <t>紅茶セット</t>
    <rPh sb="0" eb="2">
      <t>コウチャ</t>
    </rPh>
    <phoneticPr fontId="3"/>
  </si>
  <si>
    <t>コーヒーセット</t>
    <phoneticPr fontId="3"/>
  </si>
  <si>
    <t>シュガーセット</t>
    <phoneticPr fontId="3"/>
  </si>
  <si>
    <t>海苔セット</t>
    <rPh sb="0" eb="2">
      <t>ノリ</t>
    </rPh>
    <phoneticPr fontId="3"/>
  </si>
  <si>
    <t>グラス5客セット</t>
    <rPh sb="4" eb="5">
      <t>キャク</t>
    </rPh>
    <phoneticPr fontId="3"/>
  </si>
  <si>
    <t>食器</t>
    <rPh sb="0" eb="2">
      <t>ショッキ</t>
    </rPh>
    <phoneticPr fontId="3"/>
  </si>
  <si>
    <t>取り分け皿セット</t>
    <rPh sb="0" eb="1">
      <t>ト</t>
    </rPh>
    <rPh sb="2" eb="3">
      <t>ワ</t>
    </rPh>
    <rPh sb="4" eb="5">
      <t>サラ</t>
    </rPh>
    <phoneticPr fontId="3"/>
  </si>
  <si>
    <t>ペアマグセット</t>
    <phoneticPr fontId="3"/>
  </si>
  <si>
    <t>ワイングラス</t>
    <phoneticPr fontId="3"/>
  </si>
  <si>
    <t>ティーセット</t>
    <phoneticPr fontId="3"/>
  </si>
  <si>
    <t>シーツ</t>
    <phoneticPr fontId="3"/>
  </si>
  <si>
    <t>寝具</t>
    <rPh sb="0" eb="2">
      <t>シング</t>
    </rPh>
    <phoneticPr fontId="3"/>
  </si>
  <si>
    <t>敷パット</t>
    <rPh sb="0" eb="1">
      <t>フ</t>
    </rPh>
    <phoneticPr fontId="3"/>
  </si>
  <si>
    <t>綿毛布</t>
    <rPh sb="0" eb="1">
      <t>ワタ</t>
    </rPh>
    <rPh sb="1" eb="3">
      <t>モウフ</t>
    </rPh>
    <phoneticPr fontId="3"/>
  </si>
  <si>
    <t>石けんセット</t>
    <rPh sb="0" eb="1">
      <t>セッ</t>
    </rPh>
    <phoneticPr fontId="3"/>
  </si>
  <si>
    <t>洗剤</t>
    <rPh sb="0" eb="2">
      <t>センザイ</t>
    </rPh>
    <phoneticPr fontId="3"/>
  </si>
  <si>
    <t>洗たくセット</t>
    <rPh sb="0" eb="1">
      <t>セン</t>
    </rPh>
    <phoneticPr fontId="3"/>
  </si>
  <si>
    <t>ボディソープセット</t>
    <phoneticPr fontId="3"/>
  </si>
  <si>
    <t>ウォッシュタオル</t>
    <phoneticPr fontId="3"/>
  </si>
  <si>
    <t>タオル</t>
    <phoneticPr fontId="3"/>
  </si>
  <si>
    <t>バスタオル</t>
    <phoneticPr fontId="3"/>
  </si>
  <si>
    <t>フェイスタオル</t>
    <phoneticPr fontId="3"/>
  </si>
  <si>
    <t>タオル</t>
    <phoneticPr fontId="3"/>
  </si>
  <si>
    <t>No.</t>
    <phoneticPr fontId="3"/>
  </si>
  <si>
    <t>商品一覧</t>
    <rPh sb="0" eb="2">
      <t>ショウヒン</t>
    </rPh>
    <rPh sb="2" eb="4">
      <t>イチラン</t>
    </rPh>
    <phoneticPr fontId="3"/>
  </si>
  <si>
    <t>売上金額</t>
    <rPh sb="0" eb="2">
      <t>ウリアゲ</t>
    </rPh>
    <rPh sb="2" eb="4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</si>
</sst>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:mm;@"/>
    <numFmt numFmtId="177" formatCode="m/d\(aaa\)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2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1" xfId="3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4">
    <cellStyle name="タイトル" xfId="2" builtinId="15" customBuiltin="1"/>
    <cellStyle name="桁区切り" xfId="1" builtinId="6"/>
    <cellStyle name="見出し 4" xfId="3" builtinId="19"/>
    <cellStyle name="標準" xfId="0" builtinId="0"/>
  </cellStyles>
  <dxfs count="6"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ギャラリー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ギャラリー">
      <a:fillStyleLst>
        <a:solidFill>
          <a:schemeClr val="phClr"/>
        </a:solidFill>
        <a:gradFill rotWithShape="1">
          <a:gsLst>
            <a:gs pos="0">
              <a:schemeClr val="phClr">
                <a:tint val="54000"/>
                <a:alpha val="100000"/>
                <a:satMod val="105000"/>
                <a:lumMod val="110000"/>
              </a:schemeClr>
            </a:gs>
            <a:gs pos="100000">
              <a:schemeClr val="phClr">
                <a:tint val="78000"/>
                <a:alpha val="92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satMod val="110000"/>
                <a:lumMod val="104000"/>
              </a:schemeClr>
            </a:gs>
            <a:gs pos="69000">
              <a:schemeClr val="phClr">
                <a:shade val="88000"/>
                <a:satMod val="130000"/>
                <a:lumMod val="92000"/>
              </a:schemeClr>
            </a:gs>
            <a:gs pos="100000">
              <a:schemeClr val="phClr">
                <a:shade val="78000"/>
                <a:satMod val="130000"/>
                <a:lumMod val="92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0800" dist="50800" dir="5400000" sx="96000" sy="96000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080000"/>
            </a:lightRig>
          </a:scene3d>
          <a:sp3d>
            <a:bevelT w="38100" h="12700" prst="softRound"/>
          </a:sp3d>
        </a:effectStyle>
      </a:effectStyleLst>
      <a:bgFillStyleLst>
        <a:solidFill>
          <a:schemeClr val="phClr"/>
        </a:solidFill>
        <a:solidFill>
          <a:schemeClr val="phClr"/>
        </a:solidFill>
        <a:gradFill rotWithShape="1">
          <a:gsLst>
            <a:gs pos="0">
              <a:schemeClr val="phClr">
                <a:tint val="94000"/>
                <a:satMod val="80000"/>
                <a:lumMod val="106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43000" r="43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Gallery" id="{BBFCD31E-59A1-489D-B089-A3EAD7CAE12E}" vid="{F5E91637-A7B6-4E27-B710-77DA7014EE1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69"/>
  <sheetViews>
    <sheetView tabSelected="1" workbookViewId="0"/>
  </sheetViews>
  <sheetFormatPr defaultRowHeight="18.75" x14ac:dyDescent="0.4"/>
  <cols>
    <col min="1" max="1" width="8.625" customWidth="1"/>
    <col min="2" max="2" width="10.625" customWidth="1"/>
    <col min="3" max="3" width="9.25" bestFit="1" customWidth="1"/>
    <col min="4" max="4" width="22.625" customWidth="1"/>
    <col min="5" max="5" width="10.625" customWidth="1"/>
    <col min="6" max="6" width="9.625" customWidth="1"/>
    <col min="7" max="7" width="7.625" customWidth="1"/>
    <col min="8" max="8" width="9.625" customWidth="1"/>
    <col min="9" max="9" width="10.625" customWidth="1"/>
    <col min="10" max="10" width="10.25" customWidth="1"/>
  </cols>
  <sheetData>
    <row r="1" spans="1:10" ht="35.1" customHeight="1" x14ac:dyDescent="0.4">
      <c r="A1" s="2" t="s">
        <v>0</v>
      </c>
    </row>
    <row r="3" spans="1:10" x14ac:dyDescent="0.4">
      <c r="A3" s="7" t="s">
        <v>36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38</v>
      </c>
      <c r="I3" s="7" t="s">
        <v>7</v>
      </c>
      <c r="J3" s="7" t="s">
        <v>8</v>
      </c>
    </row>
    <row r="4" spans="1:10" x14ac:dyDescent="0.4">
      <c r="A4" s="1">
        <v>17001</v>
      </c>
      <c r="B4" s="8">
        <v>42745</v>
      </c>
      <c r="C4" s="1">
        <v>1070</v>
      </c>
      <c r="D4" s="6" t="str">
        <f>VLOOKUP(C4,商品!$A$4:$D$24,2,FALSE)</f>
        <v>海苔セット</v>
      </c>
      <c r="E4" s="6" t="str">
        <f>VLOOKUP(C4,商品!$A$4:$D$24,3,FALSE)</f>
        <v>食品</v>
      </c>
      <c r="F4" s="5">
        <f>VLOOKUP(C4,商品!$A$4:$D$24,4,FALSE)</f>
        <v>2000</v>
      </c>
      <c r="G4" s="1">
        <v>10</v>
      </c>
      <c r="H4" s="3">
        <f t="shared" ref="H4:H35" si="0">F4*G4</f>
        <v>20000</v>
      </c>
      <c r="I4" s="9">
        <v>42750</v>
      </c>
      <c r="J4" s="4">
        <v>0.44722222222222219</v>
      </c>
    </row>
    <row r="5" spans="1:10" x14ac:dyDescent="0.4">
      <c r="A5" s="1">
        <v>17002</v>
      </c>
      <c r="B5" s="8">
        <v>42747</v>
      </c>
      <c r="C5" s="1">
        <v>3030</v>
      </c>
      <c r="D5" s="6" t="str">
        <f>VLOOKUP(C5,商品!$A$4:$D$24,2,FALSE)</f>
        <v>綿毛布</v>
      </c>
      <c r="E5" s="6" t="str">
        <f>VLOOKUP(C5,商品!$A$4:$D$24,3,FALSE)</f>
        <v>寝具</v>
      </c>
      <c r="F5" s="5">
        <f>VLOOKUP(C5,商品!$A$4:$D$24,4,FALSE)</f>
        <v>5000</v>
      </c>
      <c r="G5" s="1">
        <v>5</v>
      </c>
      <c r="H5" s="3">
        <f t="shared" si="0"/>
        <v>25000</v>
      </c>
      <c r="I5" s="9">
        <v>42756</v>
      </c>
      <c r="J5" s="4">
        <v>0.45208333333333334</v>
      </c>
    </row>
    <row r="6" spans="1:10" x14ac:dyDescent="0.4">
      <c r="A6" s="1">
        <v>17003</v>
      </c>
      <c r="B6" s="8">
        <v>42758</v>
      </c>
      <c r="C6" s="1">
        <v>2040</v>
      </c>
      <c r="D6" s="6" t="str">
        <f>VLOOKUP(C6,商品!$A$4:$D$24,2,FALSE)</f>
        <v>ワイングラス</v>
      </c>
      <c r="E6" s="6" t="str">
        <f>VLOOKUP(C6,商品!$A$4:$D$24,3,FALSE)</f>
        <v>食器</v>
      </c>
      <c r="F6" s="5">
        <f>VLOOKUP(C6,商品!$A$4:$D$24,4,FALSE)</f>
        <v>5000</v>
      </c>
      <c r="G6" s="1">
        <v>60</v>
      </c>
      <c r="H6" s="3">
        <f t="shared" si="0"/>
        <v>300000</v>
      </c>
      <c r="I6" s="9">
        <v>42772</v>
      </c>
      <c r="J6" s="4">
        <v>0.37847222222222227</v>
      </c>
    </row>
    <row r="7" spans="1:10" x14ac:dyDescent="0.4">
      <c r="A7" s="1">
        <v>17004</v>
      </c>
      <c r="B7" s="8">
        <v>42759</v>
      </c>
      <c r="C7" s="1">
        <v>1010</v>
      </c>
      <c r="D7" s="6" t="str">
        <f>VLOOKUP(C7,商品!$A$4:$D$24,2,FALSE)</f>
        <v>かつおパックセット</v>
      </c>
      <c r="E7" s="6" t="str">
        <f>VLOOKUP(C7,商品!$A$4:$D$24,3,FALSE)</f>
        <v>食品</v>
      </c>
      <c r="F7" s="5">
        <f>VLOOKUP(C7,商品!$A$4:$D$24,4,FALSE)</f>
        <v>2000</v>
      </c>
      <c r="G7" s="1">
        <v>12</v>
      </c>
      <c r="H7" s="3">
        <f t="shared" si="0"/>
        <v>24000</v>
      </c>
      <c r="I7" s="9">
        <v>42773</v>
      </c>
      <c r="J7" s="4">
        <v>0.43124999999999997</v>
      </c>
    </row>
    <row r="8" spans="1:10" x14ac:dyDescent="0.4">
      <c r="A8" s="1">
        <v>17005</v>
      </c>
      <c r="B8" s="8">
        <v>42760</v>
      </c>
      <c r="C8" s="1">
        <v>5030</v>
      </c>
      <c r="D8" s="6" t="str">
        <f>VLOOKUP(C8,商品!$A$4:$D$24,2,FALSE)</f>
        <v>フェイスタオル</v>
      </c>
      <c r="E8" s="6" t="str">
        <f>VLOOKUP(C8,商品!$A$4:$D$24,3,FALSE)</f>
        <v>タオル</v>
      </c>
      <c r="F8" s="5">
        <f>VLOOKUP(C8,商品!$A$4:$D$24,4,FALSE)</f>
        <v>1500</v>
      </c>
      <c r="G8" s="1">
        <v>5</v>
      </c>
      <c r="H8" s="3">
        <f t="shared" si="0"/>
        <v>7500</v>
      </c>
      <c r="I8" s="9">
        <v>42772</v>
      </c>
      <c r="J8" s="4">
        <v>0.3833333333333333</v>
      </c>
    </row>
    <row r="9" spans="1:10" x14ac:dyDescent="0.4">
      <c r="A9" s="1">
        <v>17006</v>
      </c>
      <c r="B9" s="8">
        <v>42760</v>
      </c>
      <c r="C9" s="1">
        <v>5010</v>
      </c>
      <c r="D9" s="6" t="str">
        <f>VLOOKUP(C9,商品!$A$4:$D$24,2,FALSE)</f>
        <v>ウォッシュタオル</v>
      </c>
      <c r="E9" s="6" t="str">
        <f>VLOOKUP(C9,商品!$A$4:$D$24,3,FALSE)</f>
        <v>タオル</v>
      </c>
      <c r="F9" s="5">
        <f>VLOOKUP(C9,商品!$A$4:$D$24,4,FALSE)</f>
        <v>1500</v>
      </c>
      <c r="G9" s="1">
        <v>4</v>
      </c>
      <c r="H9" s="3">
        <f t="shared" si="0"/>
        <v>6000</v>
      </c>
      <c r="I9" s="9">
        <v>42772</v>
      </c>
      <c r="J9" s="4">
        <v>0.34722222222222227</v>
      </c>
    </row>
    <row r="10" spans="1:10" x14ac:dyDescent="0.4">
      <c r="A10" s="1">
        <v>17007</v>
      </c>
      <c r="B10" s="8">
        <v>42762</v>
      </c>
      <c r="C10" s="1">
        <v>4030</v>
      </c>
      <c r="D10" s="6" t="str">
        <f>VLOOKUP(C10,商品!$A$4:$D$24,2,FALSE)</f>
        <v>ボディソープセット</v>
      </c>
      <c r="E10" s="6" t="str">
        <f>VLOOKUP(C10,商品!$A$4:$D$24,3,FALSE)</f>
        <v>洗剤</v>
      </c>
      <c r="F10" s="5">
        <f>VLOOKUP(C10,商品!$A$4:$D$24,4,FALSE)</f>
        <v>1500</v>
      </c>
      <c r="G10" s="1">
        <v>6</v>
      </c>
      <c r="H10" s="3">
        <f t="shared" si="0"/>
        <v>9000</v>
      </c>
      <c r="I10" s="9">
        <v>42771</v>
      </c>
      <c r="J10" s="4">
        <v>0.44444444444444442</v>
      </c>
    </row>
    <row r="11" spans="1:10" x14ac:dyDescent="0.4">
      <c r="A11" s="1">
        <v>17008</v>
      </c>
      <c r="B11" s="8">
        <v>42766</v>
      </c>
      <c r="C11" s="1">
        <v>2010</v>
      </c>
      <c r="D11" s="6" t="str">
        <f>VLOOKUP(C11,商品!$A$4:$D$24,2,FALSE)</f>
        <v>グラス5客セット</v>
      </c>
      <c r="E11" s="6" t="str">
        <f>VLOOKUP(C11,商品!$A$4:$D$24,3,FALSE)</f>
        <v>食器</v>
      </c>
      <c r="F11" s="5">
        <f>VLOOKUP(C11,商品!$A$4:$D$24,4,FALSE)</f>
        <v>2500</v>
      </c>
      <c r="G11" s="1">
        <v>15</v>
      </c>
      <c r="H11" s="3">
        <f t="shared" si="0"/>
        <v>37500</v>
      </c>
      <c r="I11" s="9">
        <v>42777</v>
      </c>
      <c r="J11" s="4">
        <v>0.45694444444444443</v>
      </c>
    </row>
    <row r="12" spans="1:10" x14ac:dyDescent="0.4">
      <c r="A12" s="1">
        <v>17009</v>
      </c>
      <c r="B12" s="8">
        <v>42767</v>
      </c>
      <c r="C12" s="1">
        <v>5020</v>
      </c>
      <c r="D12" s="6" t="str">
        <f>VLOOKUP(C12,商品!$A$4:$D$24,2,FALSE)</f>
        <v>バスタオル</v>
      </c>
      <c r="E12" s="6" t="str">
        <f>VLOOKUP(C12,商品!$A$4:$D$24,3,FALSE)</f>
        <v>タオル</v>
      </c>
      <c r="F12" s="5">
        <f>VLOOKUP(C12,商品!$A$4:$D$24,4,FALSE)</f>
        <v>4000</v>
      </c>
      <c r="G12" s="1">
        <v>4</v>
      </c>
      <c r="H12" s="3">
        <f t="shared" si="0"/>
        <v>16000</v>
      </c>
      <c r="I12" s="9">
        <v>42780</v>
      </c>
      <c r="J12" s="4">
        <v>0.4375</v>
      </c>
    </row>
    <row r="13" spans="1:10" x14ac:dyDescent="0.4">
      <c r="A13" s="1">
        <v>17010</v>
      </c>
      <c r="B13" s="8">
        <v>42767</v>
      </c>
      <c r="C13" s="1">
        <v>2030</v>
      </c>
      <c r="D13" s="6" t="str">
        <f>VLOOKUP(C13,商品!$A$4:$D$24,2,FALSE)</f>
        <v>ペアマグセット</v>
      </c>
      <c r="E13" s="6" t="str">
        <f>VLOOKUP(C13,商品!$A$4:$D$24,3,FALSE)</f>
        <v>食器</v>
      </c>
      <c r="F13" s="5">
        <f>VLOOKUP(C13,商品!$A$4:$D$24,4,FALSE)</f>
        <v>5000</v>
      </c>
      <c r="G13" s="1">
        <v>45</v>
      </c>
      <c r="H13" s="3">
        <f t="shared" si="0"/>
        <v>225000</v>
      </c>
      <c r="I13" s="9">
        <v>42780</v>
      </c>
      <c r="J13" s="4">
        <v>0.3666666666666667</v>
      </c>
    </row>
    <row r="14" spans="1:10" x14ac:dyDescent="0.4">
      <c r="A14" s="1">
        <v>17011</v>
      </c>
      <c r="B14" s="8">
        <v>42776</v>
      </c>
      <c r="C14" s="1">
        <v>3010</v>
      </c>
      <c r="D14" s="6" t="str">
        <f>VLOOKUP(C14,商品!$A$4:$D$24,2,FALSE)</f>
        <v>シーツ</v>
      </c>
      <c r="E14" s="6" t="str">
        <f>VLOOKUP(C14,商品!$A$4:$D$24,3,FALSE)</f>
        <v>寝具</v>
      </c>
      <c r="F14" s="5">
        <f>VLOOKUP(C14,商品!$A$4:$D$24,4,FALSE)</f>
        <v>5000</v>
      </c>
      <c r="G14" s="1">
        <v>32</v>
      </c>
      <c r="H14" s="3">
        <f t="shared" si="0"/>
        <v>160000</v>
      </c>
      <c r="I14" s="9">
        <v>42786</v>
      </c>
      <c r="J14" s="4">
        <v>0.35972222222222222</v>
      </c>
    </row>
    <row r="15" spans="1:10" x14ac:dyDescent="0.4">
      <c r="A15" s="1">
        <v>17012</v>
      </c>
      <c r="B15" s="8">
        <v>42781</v>
      </c>
      <c r="C15" s="1">
        <v>4010</v>
      </c>
      <c r="D15" s="6" t="str">
        <f>VLOOKUP(C15,商品!$A$4:$D$24,2,FALSE)</f>
        <v>石けんセット</v>
      </c>
      <c r="E15" s="6" t="str">
        <f>VLOOKUP(C15,商品!$A$4:$D$24,3,FALSE)</f>
        <v>洗剤</v>
      </c>
      <c r="F15" s="5">
        <f>VLOOKUP(C15,商品!$A$4:$D$24,4,FALSE)</f>
        <v>2500</v>
      </c>
      <c r="G15" s="1">
        <v>5</v>
      </c>
      <c r="H15" s="3">
        <f t="shared" si="0"/>
        <v>12500</v>
      </c>
      <c r="I15" s="9">
        <v>42787</v>
      </c>
      <c r="J15" s="4">
        <v>0.41875000000000001</v>
      </c>
    </row>
    <row r="16" spans="1:10" x14ac:dyDescent="0.4">
      <c r="A16" s="1">
        <v>17013</v>
      </c>
      <c r="B16" s="8">
        <v>42783</v>
      </c>
      <c r="C16" s="1">
        <v>5020</v>
      </c>
      <c r="D16" s="6" t="str">
        <f>VLOOKUP(C16,商品!$A$4:$D$24,2,FALSE)</f>
        <v>バスタオル</v>
      </c>
      <c r="E16" s="6" t="str">
        <f>VLOOKUP(C16,商品!$A$4:$D$24,3,FALSE)</f>
        <v>タオル</v>
      </c>
      <c r="F16" s="5">
        <f>VLOOKUP(C16,商品!$A$4:$D$24,4,FALSE)</f>
        <v>4000</v>
      </c>
      <c r="G16" s="1">
        <v>50</v>
      </c>
      <c r="H16" s="3">
        <f t="shared" si="0"/>
        <v>200000</v>
      </c>
      <c r="I16" s="9">
        <v>42790</v>
      </c>
      <c r="J16" s="4">
        <v>0.37916666666666665</v>
      </c>
    </row>
    <row r="17" spans="1:10" x14ac:dyDescent="0.4">
      <c r="A17" s="1">
        <v>17014</v>
      </c>
      <c r="B17" s="8">
        <v>42787</v>
      </c>
      <c r="C17" s="1">
        <v>1050</v>
      </c>
      <c r="D17" s="6" t="str">
        <f>VLOOKUP(C17,商品!$A$4:$D$24,2,FALSE)</f>
        <v>コーヒーセット</v>
      </c>
      <c r="E17" s="6" t="str">
        <f>VLOOKUP(C17,商品!$A$4:$D$24,3,FALSE)</f>
        <v>食品</v>
      </c>
      <c r="F17" s="5">
        <f>VLOOKUP(C17,商品!$A$4:$D$24,4,FALSE)</f>
        <v>2500</v>
      </c>
      <c r="G17" s="1">
        <v>10</v>
      </c>
      <c r="H17" s="3">
        <f t="shared" si="0"/>
        <v>25000</v>
      </c>
      <c r="I17" s="9">
        <v>42801</v>
      </c>
      <c r="J17" s="4">
        <v>0.45</v>
      </c>
    </row>
    <row r="18" spans="1:10" x14ac:dyDescent="0.4">
      <c r="A18" s="1">
        <v>17015</v>
      </c>
      <c r="B18" s="8">
        <v>42788</v>
      </c>
      <c r="C18" s="1">
        <v>2050</v>
      </c>
      <c r="D18" s="6" t="str">
        <f>VLOOKUP(C18,商品!$A$4:$D$24,2,FALSE)</f>
        <v>ティーセット</v>
      </c>
      <c r="E18" s="6" t="str">
        <f>VLOOKUP(C18,商品!$A$4:$D$24,3,FALSE)</f>
        <v>食器</v>
      </c>
      <c r="F18" s="5">
        <f>VLOOKUP(C18,商品!$A$4:$D$24,4,FALSE)</f>
        <v>2500</v>
      </c>
      <c r="G18" s="1">
        <v>130</v>
      </c>
      <c r="H18" s="3">
        <f t="shared" si="0"/>
        <v>325000</v>
      </c>
      <c r="I18" s="9">
        <v>42798</v>
      </c>
      <c r="J18" s="4">
        <v>0.37361111111111112</v>
      </c>
    </row>
    <row r="19" spans="1:10" x14ac:dyDescent="0.4">
      <c r="A19" s="1">
        <v>17016</v>
      </c>
      <c r="B19" s="8">
        <v>42788</v>
      </c>
      <c r="C19" s="1">
        <v>1040</v>
      </c>
      <c r="D19" s="6" t="str">
        <f>VLOOKUP(C19,商品!$A$4:$D$24,2,FALSE)</f>
        <v>紅茶セット</v>
      </c>
      <c r="E19" s="6" t="str">
        <f>VLOOKUP(C19,商品!$A$4:$D$24,3,FALSE)</f>
        <v>食品</v>
      </c>
      <c r="F19" s="5">
        <f>VLOOKUP(C19,商品!$A$4:$D$24,4,FALSE)</f>
        <v>1500</v>
      </c>
      <c r="G19" s="1">
        <v>45</v>
      </c>
      <c r="H19" s="3">
        <f t="shared" si="0"/>
        <v>67500</v>
      </c>
      <c r="I19" s="9">
        <v>42794</v>
      </c>
      <c r="J19" s="4">
        <v>0.36041666666666666</v>
      </c>
    </row>
    <row r="20" spans="1:10" x14ac:dyDescent="0.4">
      <c r="A20" s="1">
        <v>17017</v>
      </c>
      <c r="B20" s="8">
        <v>42788</v>
      </c>
      <c r="C20" s="1">
        <v>4020</v>
      </c>
      <c r="D20" s="6" t="str">
        <f>VLOOKUP(C20,商品!$A$4:$D$24,2,FALSE)</f>
        <v>洗たくセット</v>
      </c>
      <c r="E20" s="6" t="str">
        <f>VLOOKUP(C20,商品!$A$4:$D$24,3,FALSE)</f>
        <v>洗剤</v>
      </c>
      <c r="F20" s="5">
        <f>VLOOKUP(C20,商品!$A$4:$D$24,4,FALSE)</f>
        <v>1500</v>
      </c>
      <c r="G20" s="1">
        <v>20</v>
      </c>
      <c r="H20" s="3">
        <f t="shared" si="0"/>
        <v>30000</v>
      </c>
      <c r="I20" s="9">
        <v>42801</v>
      </c>
      <c r="J20" s="4">
        <v>0.37083333333333335</v>
      </c>
    </row>
    <row r="21" spans="1:10" x14ac:dyDescent="0.4">
      <c r="A21" s="1">
        <v>17018</v>
      </c>
      <c r="B21" s="8">
        <v>42790</v>
      </c>
      <c r="C21" s="1">
        <v>2030</v>
      </c>
      <c r="D21" s="6" t="str">
        <f>VLOOKUP(C21,商品!$A$4:$D$24,2,FALSE)</f>
        <v>ペアマグセット</v>
      </c>
      <c r="E21" s="6" t="str">
        <f>VLOOKUP(C21,商品!$A$4:$D$24,3,FALSE)</f>
        <v>食器</v>
      </c>
      <c r="F21" s="5">
        <f>VLOOKUP(C21,商品!$A$4:$D$24,4,FALSE)</f>
        <v>5000</v>
      </c>
      <c r="G21" s="1">
        <v>10</v>
      </c>
      <c r="H21" s="3">
        <f t="shared" si="0"/>
        <v>50000</v>
      </c>
      <c r="I21" s="9">
        <v>42799</v>
      </c>
      <c r="J21" s="4">
        <v>0.42569444444444443</v>
      </c>
    </row>
    <row r="22" spans="1:10" x14ac:dyDescent="0.4">
      <c r="A22" s="1">
        <v>17019</v>
      </c>
      <c r="B22" s="8">
        <v>42796</v>
      </c>
      <c r="C22" s="1">
        <v>1010</v>
      </c>
      <c r="D22" s="6" t="str">
        <f>VLOOKUP(C22,商品!$A$4:$D$24,2,FALSE)</f>
        <v>かつおパックセット</v>
      </c>
      <c r="E22" s="6" t="str">
        <f>VLOOKUP(C22,商品!$A$4:$D$24,3,FALSE)</f>
        <v>食品</v>
      </c>
      <c r="F22" s="5">
        <f>VLOOKUP(C22,商品!$A$4:$D$24,4,FALSE)</f>
        <v>2000</v>
      </c>
      <c r="G22" s="1">
        <v>5</v>
      </c>
      <c r="H22" s="3">
        <f t="shared" si="0"/>
        <v>10000</v>
      </c>
      <c r="I22" s="9">
        <v>42799</v>
      </c>
      <c r="J22" s="4">
        <v>0.36388888888888887</v>
      </c>
    </row>
    <row r="23" spans="1:10" x14ac:dyDescent="0.4">
      <c r="A23" s="1">
        <v>17020</v>
      </c>
      <c r="B23" s="8">
        <v>42799</v>
      </c>
      <c r="C23" s="1">
        <v>3030</v>
      </c>
      <c r="D23" s="6" t="str">
        <f>VLOOKUP(C23,商品!$A$4:$D$24,2,FALSE)</f>
        <v>綿毛布</v>
      </c>
      <c r="E23" s="6" t="str">
        <f>VLOOKUP(C23,商品!$A$4:$D$24,3,FALSE)</f>
        <v>寝具</v>
      </c>
      <c r="F23" s="5">
        <f>VLOOKUP(C23,商品!$A$4:$D$24,4,FALSE)</f>
        <v>5000</v>
      </c>
      <c r="G23" s="1">
        <v>3</v>
      </c>
      <c r="H23" s="3">
        <f t="shared" si="0"/>
        <v>15000</v>
      </c>
      <c r="I23" s="9">
        <v>42812</v>
      </c>
      <c r="J23" s="4">
        <v>0.33749999999999997</v>
      </c>
    </row>
    <row r="24" spans="1:10" x14ac:dyDescent="0.4">
      <c r="A24" s="1">
        <v>17021</v>
      </c>
      <c r="B24" s="8">
        <v>42801</v>
      </c>
      <c r="C24" s="1">
        <v>2040</v>
      </c>
      <c r="D24" s="6" t="str">
        <f>VLOOKUP(C24,商品!$A$4:$D$24,2,FALSE)</f>
        <v>ワイングラス</v>
      </c>
      <c r="E24" s="6" t="str">
        <f>VLOOKUP(C24,商品!$A$4:$D$24,3,FALSE)</f>
        <v>食器</v>
      </c>
      <c r="F24" s="5">
        <f>VLOOKUP(C24,商品!$A$4:$D$24,4,FALSE)</f>
        <v>5000</v>
      </c>
      <c r="G24" s="1">
        <v>50</v>
      </c>
      <c r="H24" s="3">
        <f t="shared" si="0"/>
        <v>250000</v>
      </c>
      <c r="I24" s="9">
        <v>42808</v>
      </c>
      <c r="J24" s="4">
        <v>0.4236111111111111</v>
      </c>
    </row>
    <row r="25" spans="1:10" x14ac:dyDescent="0.4">
      <c r="A25" s="1">
        <v>17022</v>
      </c>
      <c r="B25" s="8">
        <v>42802</v>
      </c>
      <c r="C25" s="1">
        <v>5020</v>
      </c>
      <c r="D25" s="6" t="str">
        <f>VLOOKUP(C25,商品!$A$4:$D$24,2,FALSE)</f>
        <v>バスタオル</v>
      </c>
      <c r="E25" s="6" t="str">
        <f>VLOOKUP(C25,商品!$A$4:$D$24,3,FALSE)</f>
        <v>タオル</v>
      </c>
      <c r="F25" s="5">
        <f>VLOOKUP(C25,商品!$A$4:$D$24,4,FALSE)</f>
        <v>4000</v>
      </c>
      <c r="G25" s="1">
        <v>85</v>
      </c>
      <c r="H25" s="3">
        <f t="shared" si="0"/>
        <v>340000</v>
      </c>
      <c r="I25" s="9">
        <v>42813</v>
      </c>
      <c r="J25" s="4">
        <v>0.34375</v>
      </c>
    </row>
    <row r="26" spans="1:10" x14ac:dyDescent="0.4">
      <c r="A26" s="1">
        <v>17023</v>
      </c>
      <c r="B26" s="8">
        <v>42802</v>
      </c>
      <c r="C26" s="1">
        <v>5010</v>
      </c>
      <c r="D26" s="6" t="str">
        <f>VLOOKUP(C26,商品!$A$4:$D$24,2,FALSE)</f>
        <v>ウォッシュタオル</v>
      </c>
      <c r="E26" s="6" t="str">
        <f>VLOOKUP(C26,商品!$A$4:$D$24,3,FALSE)</f>
        <v>タオル</v>
      </c>
      <c r="F26" s="5">
        <f>VLOOKUP(C26,商品!$A$4:$D$24,4,FALSE)</f>
        <v>1500</v>
      </c>
      <c r="G26" s="1">
        <v>6</v>
      </c>
      <c r="H26" s="3">
        <f t="shared" si="0"/>
        <v>9000</v>
      </c>
      <c r="I26" s="9">
        <v>42813</v>
      </c>
      <c r="J26" s="4">
        <v>0.35416666666666669</v>
      </c>
    </row>
    <row r="27" spans="1:10" x14ac:dyDescent="0.4">
      <c r="A27" s="1">
        <v>17024</v>
      </c>
      <c r="B27" s="8">
        <v>42802</v>
      </c>
      <c r="C27" s="1">
        <v>1060</v>
      </c>
      <c r="D27" s="6" t="str">
        <f>VLOOKUP(C27,商品!$A$4:$D$24,2,FALSE)</f>
        <v>シュガーセット</v>
      </c>
      <c r="E27" s="6" t="str">
        <f>VLOOKUP(C27,商品!$A$4:$D$24,3,FALSE)</f>
        <v>食品</v>
      </c>
      <c r="F27" s="5">
        <f>VLOOKUP(C27,商品!$A$4:$D$24,4,FALSE)</f>
        <v>1000</v>
      </c>
      <c r="G27" s="1">
        <v>5</v>
      </c>
      <c r="H27" s="3">
        <f t="shared" si="0"/>
        <v>5000</v>
      </c>
      <c r="I27" s="9">
        <v>42813</v>
      </c>
      <c r="J27" s="4">
        <v>0.39513888888888887</v>
      </c>
    </row>
    <row r="28" spans="1:10" x14ac:dyDescent="0.4">
      <c r="A28" s="1">
        <v>17025</v>
      </c>
      <c r="B28" s="8">
        <v>42808</v>
      </c>
      <c r="C28" s="1">
        <v>4030</v>
      </c>
      <c r="D28" s="6" t="str">
        <f>VLOOKUP(C28,商品!$A$4:$D$24,2,FALSE)</f>
        <v>ボディソープセット</v>
      </c>
      <c r="E28" s="6" t="str">
        <f>VLOOKUP(C28,商品!$A$4:$D$24,3,FALSE)</f>
        <v>洗剤</v>
      </c>
      <c r="F28" s="5">
        <f>VLOOKUP(C28,商品!$A$4:$D$24,4,FALSE)</f>
        <v>1500</v>
      </c>
      <c r="G28" s="1">
        <v>8</v>
      </c>
      <c r="H28" s="3">
        <f t="shared" si="0"/>
        <v>12000</v>
      </c>
      <c r="I28" s="9">
        <v>42820</v>
      </c>
      <c r="J28" s="4">
        <v>0.42638888888888887</v>
      </c>
    </row>
    <row r="29" spans="1:10" x14ac:dyDescent="0.4">
      <c r="A29" s="1">
        <v>17026</v>
      </c>
      <c r="B29" s="8">
        <v>42814</v>
      </c>
      <c r="C29" s="1">
        <v>5020</v>
      </c>
      <c r="D29" s="6" t="str">
        <f>VLOOKUP(C29,商品!$A$4:$D$24,2,FALSE)</f>
        <v>バスタオル</v>
      </c>
      <c r="E29" s="6" t="str">
        <f>VLOOKUP(C29,商品!$A$4:$D$24,3,FALSE)</f>
        <v>タオル</v>
      </c>
      <c r="F29" s="5">
        <f>VLOOKUP(C29,商品!$A$4:$D$24,4,FALSE)</f>
        <v>4000</v>
      </c>
      <c r="G29" s="1">
        <v>15</v>
      </c>
      <c r="H29" s="3">
        <f t="shared" si="0"/>
        <v>60000</v>
      </c>
      <c r="I29" s="9">
        <v>42820</v>
      </c>
      <c r="J29" s="4">
        <v>0.38472222222222219</v>
      </c>
    </row>
    <row r="30" spans="1:10" x14ac:dyDescent="0.4">
      <c r="A30" s="1">
        <v>17027</v>
      </c>
      <c r="B30" s="8">
        <v>42827</v>
      </c>
      <c r="C30" s="1">
        <v>2020</v>
      </c>
      <c r="D30" s="6" t="str">
        <f>VLOOKUP(C30,商品!$A$4:$D$24,2,FALSE)</f>
        <v>取り分け皿セット</v>
      </c>
      <c r="E30" s="6" t="str">
        <f>VLOOKUP(C30,商品!$A$4:$D$24,3,FALSE)</f>
        <v>食器</v>
      </c>
      <c r="F30" s="5">
        <f>VLOOKUP(C30,商品!$A$4:$D$24,4,FALSE)</f>
        <v>3000</v>
      </c>
      <c r="G30" s="1">
        <v>7</v>
      </c>
      <c r="H30" s="3">
        <f t="shared" si="0"/>
        <v>21000</v>
      </c>
      <c r="I30" s="9">
        <v>42836</v>
      </c>
      <c r="J30" s="4">
        <v>0.43611111111111112</v>
      </c>
    </row>
    <row r="31" spans="1:10" x14ac:dyDescent="0.4">
      <c r="A31" s="1">
        <v>17028</v>
      </c>
      <c r="B31" s="8">
        <v>42837</v>
      </c>
      <c r="C31" s="1">
        <v>3030</v>
      </c>
      <c r="D31" s="6" t="str">
        <f>VLOOKUP(C31,商品!$A$4:$D$24,2,FALSE)</f>
        <v>綿毛布</v>
      </c>
      <c r="E31" s="6" t="str">
        <f>VLOOKUP(C31,商品!$A$4:$D$24,3,FALSE)</f>
        <v>寝具</v>
      </c>
      <c r="F31" s="5">
        <f>VLOOKUP(C31,商品!$A$4:$D$24,4,FALSE)</f>
        <v>5000</v>
      </c>
      <c r="G31" s="1">
        <v>5</v>
      </c>
      <c r="H31" s="3">
        <f t="shared" si="0"/>
        <v>25000</v>
      </c>
      <c r="I31" s="9">
        <v>42849</v>
      </c>
      <c r="J31" s="4">
        <v>0.34375</v>
      </c>
    </row>
    <row r="32" spans="1:10" x14ac:dyDescent="0.4">
      <c r="A32" s="1">
        <v>17029</v>
      </c>
      <c r="B32" s="8">
        <v>42837</v>
      </c>
      <c r="C32" s="1">
        <v>4020</v>
      </c>
      <c r="D32" s="6" t="str">
        <f>VLOOKUP(C32,商品!$A$4:$D$24,2,FALSE)</f>
        <v>洗たくセット</v>
      </c>
      <c r="E32" s="6" t="str">
        <f>VLOOKUP(C32,商品!$A$4:$D$24,3,FALSE)</f>
        <v>洗剤</v>
      </c>
      <c r="F32" s="5">
        <f>VLOOKUP(C32,商品!$A$4:$D$24,4,FALSE)</f>
        <v>1500</v>
      </c>
      <c r="G32" s="1">
        <v>32</v>
      </c>
      <c r="H32" s="3">
        <f t="shared" si="0"/>
        <v>48000</v>
      </c>
      <c r="I32" s="9">
        <v>42848</v>
      </c>
      <c r="J32" s="4">
        <v>0.3840277777777778</v>
      </c>
    </row>
    <row r="33" spans="1:10" x14ac:dyDescent="0.4">
      <c r="A33" s="1">
        <v>17030</v>
      </c>
      <c r="B33" s="8">
        <v>42837</v>
      </c>
      <c r="C33" s="1">
        <v>4020</v>
      </c>
      <c r="D33" s="6" t="str">
        <f>VLOOKUP(C33,商品!$A$4:$D$24,2,FALSE)</f>
        <v>洗たくセット</v>
      </c>
      <c r="E33" s="6" t="str">
        <f>VLOOKUP(C33,商品!$A$4:$D$24,3,FALSE)</f>
        <v>洗剤</v>
      </c>
      <c r="F33" s="5">
        <f>VLOOKUP(C33,商品!$A$4:$D$24,4,FALSE)</f>
        <v>1500</v>
      </c>
      <c r="G33" s="1">
        <v>9</v>
      </c>
      <c r="H33" s="3">
        <f t="shared" si="0"/>
        <v>13500</v>
      </c>
      <c r="I33" s="9">
        <v>42850</v>
      </c>
      <c r="J33" s="4">
        <v>0.4465277777777778</v>
      </c>
    </row>
    <row r="34" spans="1:10" x14ac:dyDescent="0.4">
      <c r="A34" s="1">
        <v>17031</v>
      </c>
      <c r="B34" s="8">
        <v>42838</v>
      </c>
      <c r="C34" s="1">
        <v>3010</v>
      </c>
      <c r="D34" s="6" t="str">
        <f>VLOOKUP(C34,商品!$A$4:$D$24,2,FALSE)</f>
        <v>シーツ</v>
      </c>
      <c r="E34" s="6" t="str">
        <f>VLOOKUP(C34,商品!$A$4:$D$24,3,FALSE)</f>
        <v>寝具</v>
      </c>
      <c r="F34" s="5">
        <f>VLOOKUP(C34,商品!$A$4:$D$24,4,FALSE)</f>
        <v>5000</v>
      </c>
      <c r="G34" s="1">
        <v>10</v>
      </c>
      <c r="H34" s="3">
        <f t="shared" si="0"/>
        <v>50000</v>
      </c>
      <c r="I34" s="9">
        <v>42842</v>
      </c>
      <c r="J34" s="4">
        <v>0.3444444444444445</v>
      </c>
    </row>
    <row r="35" spans="1:10" x14ac:dyDescent="0.4">
      <c r="A35" s="1">
        <v>17032</v>
      </c>
      <c r="B35" s="8">
        <v>42843</v>
      </c>
      <c r="C35" s="1">
        <v>1070</v>
      </c>
      <c r="D35" s="6" t="str">
        <f>VLOOKUP(C35,商品!$A$4:$D$24,2,FALSE)</f>
        <v>海苔セット</v>
      </c>
      <c r="E35" s="6" t="str">
        <f>VLOOKUP(C35,商品!$A$4:$D$24,3,FALSE)</f>
        <v>食品</v>
      </c>
      <c r="F35" s="5">
        <f>VLOOKUP(C35,商品!$A$4:$D$24,4,FALSE)</f>
        <v>2000</v>
      </c>
      <c r="G35" s="1">
        <v>15</v>
      </c>
      <c r="H35" s="3">
        <f t="shared" si="0"/>
        <v>30000</v>
      </c>
      <c r="I35" s="9">
        <v>42856</v>
      </c>
      <c r="J35" s="4">
        <v>0.39652777777777781</v>
      </c>
    </row>
    <row r="36" spans="1:10" x14ac:dyDescent="0.4">
      <c r="A36" s="1">
        <v>17033</v>
      </c>
      <c r="B36" s="8">
        <v>42845</v>
      </c>
      <c r="C36" s="1">
        <v>2010</v>
      </c>
      <c r="D36" s="6" t="str">
        <f>VLOOKUP(C36,商品!$A$4:$D$24,2,FALSE)</f>
        <v>グラス5客セット</v>
      </c>
      <c r="E36" s="6" t="str">
        <f>VLOOKUP(C36,商品!$A$4:$D$24,3,FALSE)</f>
        <v>食器</v>
      </c>
      <c r="F36" s="5">
        <f>VLOOKUP(C36,商品!$A$4:$D$24,4,FALSE)</f>
        <v>2500</v>
      </c>
      <c r="G36" s="1">
        <v>20</v>
      </c>
      <c r="H36" s="3">
        <f t="shared" ref="H36:H67" si="1">F36*G36</f>
        <v>50000</v>
      </c>
      <c r="I36" s="9">
        <v>42856</v>
      </c>
      <c r="J36" s="4">
        <v>0.34652777777777777</v>
      </c>
    </row>
    <row r="37" spans="1:10" x14ac:dyDescent="0.4">
      <c r="A37" s="1">
        <v>17034</v>
      </c>
      <c r="B37" s="8">
        <v>42845</v>
      </c>
      <c r="C37" s="1">
        <v>4010</v>
      </c>
      <c r="D37" s="6" t="str">
        <f>VLOOKUP(C37,商品!$A$4:$D$24,2,FALSE)</f>
        <v>石けんセット</v>
      </c>
      <c r="E37" s="6" t="str">
        <f>VLOOKUP(C37,商品!$A$4:$D$24,3,FALSE)</f>
        <v>洗剤</v>
      </c>
      <c r="F37" s="5">
        <f>VLOOKUP(C37,商品!$A$4:$D$24,4,FALSE)</f>
        <v>2500</v>
      </c>
      <c r="G37" s="1">
        <v>45</v>
      </c>
      <c r="H37" s="3">
        <f t="shared" si="1"/>
        <v>112500</v>
      </c>
      <c r="I37" s="9">
        <v>42857</v>
      </c>
      <c r="J37" s="4">
        <v>0.3972222222222222</v>
      </c>
    </row>
    <row r="38" spans="1:10" x14ac:dyDescent="0.4">
      <c r="A38" s="1">
        <v>17035</v>
      </c>
      <c r="B38" s="8">
        <v>42848</v>
      </c>
      <c r="C38" s="1">
        <v>1040</v>
      </c>
      <c r="D38" s="6" t="str">
        <f>VLOOKUP(C38,商品!$A$4:$D$24,2,FALSE)</f>
        <v>紅茶セット</v>
      </c>
      <c r="E38" s="6" t="str">
        <f>VLOOKUP(C38,商品!$A$4:$D$24,3,FALSE)</f>
        <v>食品</v>
      </c>
      <c r="F38" s="5">
        <f>VLOOKUP(C38,商品!$A$4:$D$24,4,FALSE)</f>
        <v>1500</v>
      </c>
      <c r="G38" s="1">
        <v>5</v>
      </c>
      <c r="H38" s="3">
        <f t="shared" si="1"/>
        <v>7500</v>
      </c>
      <c r="I38" s="9">
        <v>42860</v>
      </c>
      <c r="J38" s="4">
        <v>0.3444444444444445</v>
      </c>
    </row>
    <row r="39" spans="1:10" x14ac:dyDescent="0.4">
      <c r="A39" s="1">
        <v>17036</v>
      </c>
      <c r="B39" s="8">
        <v>42849</v>
      </c>
      <c r="C39" s="1">
        <v>2050</v>
      </c>
      <c r="D39" s="6" t="str">
        <f>VLOOKUP(C39,商品!$A$4:$D$24,2,FALSE)</f>
        <v>ティーセット</v>
      </c>
      <c r="E39" s="6" t="str">
        <f>VLOOKUP(C39,商品!$A$4:$D$24,3,FALSE)</f>
        <v>食器</v>
      </c>
      <c r="F39" s="5">
        <f>VLOOKUP(C39,商品!$A$4:$D$24,4,FALSE)</f>
        <v>2500</v>
      </c>
      <c r="G39" s="1">
        <v>4</v>
      </c>
      <c r="H39" s="3">
        <f t="shared" si="1"/>
        <v>10000</v>
      </c>
      <c r="I39" s="9">
        <v>42855</v>
      </c>
      <c r="J39" s="4">
        <v>0.35833333333333334</v>
      </c>
    </row>
    <row r="40" spans="1:10" x14ac:dyDescent="0.4">
      <c r="A40" s="1">
        <v>17037</v>
      </c>
      <c r="B40" s="8">
        <v>42850</v>
      </c>
      <c r="C40" s="1">
        <v>5030</v>
      </c>
      <c r="D40" s="6" t="str">
        <f>VLOOKUP(C40,商品!$A$4:$D$24,2,FALSE)</f>
        <v>フェイスタオル</v>
      </c>
      <c r="E40" s="6" t="str">
        <f>VLOOKUP(C40,商品!$A$4:$D$24,3,FALSE)</f>
        <v>タオル</v>
      </c>
      <c r="F40" s="5">
        <f>VLOOKUP(C40,商品!$A$4:$D$24,4,FALSE)</f>
        <v>1500</v>
      </c>
      <c r="G40" s="1">
        <v>6</v>
      </c>
      <c r="H40" s="3">
        <f t="shared" si="1"/>
        <v>9000</v>
      </c>
      <c r="I40" s="9">
        <v>42861</v>
      </c>
      <c r="J40" s="4">
        <v>0.43611111111111112</v>
      </c>
    </row>
    <row r="41" spans="1:10" x14ac:dyDescent="0.4">
      <c r="A41" s="1">
        <v>17038</v>
      </c>
      <c r="B41" s="8">
        <v>42851</v>
      </c>
      <c r="C41" s="1">
        <v>1010</v>
      </c>
      <c r="D41" s="6" t="str">
        <f>VLOOKUP(C41,商品!$A$4:$D$24,2,FALSE)</f>
        <v>かつおパックセット</v>
      </c>
      <c r="E41" s="6" t="str">
        <f>VLOOKUP(C41,商品!$A$4:$D$24,3,FALSE)</f>
        <v>食品</v>
      </c>
      <c r="F41" s="5">
        <f>VLOOKUP(C41,商品!$A$4:$D$24,4,FALSE)</f>
        <v>2000</v>
      </c>
      <c r="G41" s="1">
        <v>8</v>
      </c>
      <c r="H41" s="3">
        <f t="shared" si="1"/>
        <v>16000</v>
      </c>
      <c r="I41" s="9">
        <v>42855</v>
      </c>
      <c r="J41" s="4">
        <v>0.33402777777777781</v>
      </c>
    </row>
    <row r="42" spans="1:10" x14ac:dyDescent="0.4">
      <c r="A42" s="1">
        <v>17039</v>
      </c>
      <c r="B42" s="8">
        <v>42857</v>
      </c>
      <c r="C42" s="1">
        <v>5020</v>
      </c>
      <c r="D42" s="6" t="str">
        <f>VLOOKUP(C42,商品!$A$4:$D$24,2,FALSE)</f>
        <v>バスタオル</v>
      </c>
      <c r="E42" s="6" t="str">
        <f>VLOOKUP(C42,商品!$A$4:$D$24,3,FALSE)</f>
        <v>タオル</v>
      </c>
      <c r="F42" s="5">
        <f>VLOOKUP(C42,商品!$A$4:$D$24,4,FALSE)</f>
        <v>4000</v>
      </c>
      <c r="G42" s="1">
        <v>15</v>
      </c>
      <c r="H42" s="3">
        <f t="shared" si="1"/>
        <v>60000</v>
      </c>
      <c r="I42" s="9">
        <v>42871</v>
      </c>
      <c r="J42" s="4">
        <v>0.39374999999999999</v>
      </c>
    </row>
    <row r="43" spans="1:10" x14ac:dyDescent="0.4">
      <c r="A43" s="1">
        <v>17040</v>
      </c>
      <c r="B43" s="8">
        <v>42857</v>
      </c>
      <c r="C43" s="1">
        <v>5030</v>
      </c>
      <c r="D43" s="6" t="str">
        <f>VLOOKUP(C43,商品!$A$4:$D$24,2,FALSE)</f>
        <v>フェイスタオル</v>
      </c>
      <c r="E43" s="6" t="str">
        <f>VLOOKUP(C43,商品!$A$4:$D$24,3,FALSE)</f>
        <v>タオル</v>
      </c>
      <c r="F43" s="5">
        <f>VLOOKUP(C43,商品!$A$4:$D$24,4,FALSE)</f>
        <v>1500</v>
      </c>
      <c r="G43" s="1">
        <v>7</v>
      </c>
      <c r="H43" s="3">
        <f t="shared" si="1"/>
        <v>10500</v>
      </c>
      <c r="I43" s="9">
        <v>42870</v>
      </c>
      <c r="J43" s="4">
        <v>0.39305555555555555</v>
      </c>
    </row>
    <row r="44" spans="1:10" x14ac:dyDescent="0.4">
      <c r="A44" s="1">
        <v>17041</v>
      </c>
      <c r="B44" s="8">
        <v>42862</v>
      </c>
      <c r="C44" s="1">
        <v>5010</v>
      </c>
      <c r="D44" s="6" t="str">
        <f>VLOOKUP(C44,商品!$A$4:$D$24,2,FALSE)</f>
        <v>ウォッシュタオル</v>
      </c>
      <c r="E44" s="6" t="str">
        <f>VLOOKUP(C44,商品!$A$4:$D$24,3,FALSE)</f>
        <v>タオル</v>
      </c>
      <c r="F44" s="5">
        <f>VLOOKUP(C44,商品!$A$4:$D$24,4,FALSE)</f>
        <v>1500</v>
      </c>
      <c r="G44" s="1">
        <v>5</v>
      </c>
      <c r="H44" s="3">
        <f t="shared" si="1"/>
        <v>7500</v>
      </c>
      <c r="I44" s="9">
        <v>42870</v>
      </c>
      <c r="J44" s="4">
        <v>0.3756944444444445</v>
      </c>
    </row>
    <row r="45" spans="1:10" x14ac:dyDescent="0.4">
      <c r="A45" s="1">
        <v>17042</v>
      </c>
      <c r="B45" s="8">
        <v>42862</v>
      </c>
      <c r="C45" s="1">
        <v>4030</v>
      </c>
      <c r="D45" s="6" t="str">
        <f>VLOOKUP(C45,商品!$A$4:$D$24,2,FALSE)</f>
        <v>ボディソープセット</v>
      </c>
      <c r="E45" s="6" t="str">
        <f>VLOOKUP(C45,商品!$A$4:$D$24,3,FALSE)</f>
        <v>洗剤</v>
      </c>
      <c r="F45" s="5">
        <f>VLOOKUP(C45,商品!$A$4:$D$24,4,FALSE)</f>
        <v>1500</v>
      </c>
      <c r="G45" s="1">
        <v>32</v>
      </c>
      <c r="H45" s="3">
        <f t="shared" si="1"/>
        <v>48000</v>
      </c>
      <c r="I45" s="9">
        <v>42868</v>
      </c>
      <c r="J45" s="4">
        <v>0.38125000000000003</v>
      </c>
    </row>
    <row r="46" spans="1:10" x14ac:dyDescent="0.4">
      <c r="A46" s="1">
        <v>17043</v>
      </c>
      <c r="B46" s="8">
        <v>42863</v>
      </c>
      <c r="C46" s="1">
        <v>2040</v>
      </c>
      <c r="D46" s="6" t="str">
        <f>VLOOKUP(C46,商品!$A$4:$D$24,2,FALSE)</f>
        <v>ワイングラス</v>
      </c>
      <c r="E46" s="6" t="str">
        <f>VLOOKUP(C46,商品!$A$4:$D$24,3,FALSE)</f>
        <v>食器</v>
      </c>
      <c r="F46" s="5">
        <f>VLOOKUP(C46,商品!$A$4:$D$24,4,FALSE)</f>
        <v>5000</v>
      </c>
      <c r="G46" s="1">
        <v>70</v>
      </c>
      <c r="H46" s="3">
        <f t="shared" si="1"/>
        <v>350000</v>
      </c>
      <c r="I46" s="9">
        <v>42869</v>
      </c>
      <c r="J46" s="4">
        <v>0.3430555555555555</v>
      </c>
    </row>
    <row r="47" spans="1:10" x14ac:dyDescent="0.4">
      <c r="A47" s="1">
        <v>17044</v>
      </c>
      <c r="B47" s="8">
        <v>42864</v>
      </c>
      <c r="C47" s="1">
        <v>4020</v>
      </c>
      <c r="D47" s="6" t="str">
        <f>VLOOKUP(C47,商品!$A$4:$D$24,2,FALSE)</f>
        <v>洗たくセット</v>
      </c>
      <c r="E47" s="6" t="str">
        <f>VLOOKUP(C47,商品!$A$4:$D$24,3,FALSE)</f>
        <v>洗剤</v>
      </c>
      <c r="F47" s="5">
        <f>VLOOKUP(C47,商品!$A$4:$D$24,4,FALSE)</f>
        <v>1500</v>
      </c>
      <c r="G47" s="1">
        <v>10</v>
      </c>
      <c r="H47" s="3">
        <f t="shared" si="1"/>
        <v>15000</v>
      </c>
      <c r="I47" s="9">
        <v>42869</v>
      </c>
      <c r="J47" s="4">
        <v>0.34722222222222227</v>
      </c>
    </row>
    <row r="48" spans="1:10" x14ac:dyDescent="0.4">
      <c r="A48" s="1">
        <v>17045</v>
      </c>
      <c r="B48" s="8">
        <v>42865</v>
      </c>
      <c r="C48" s="1">
        <v>3010</v>
      </c>
      <c r="D48" s="6" t="str">
        <f>VLOOKUP(C48,商品!$A$4:$D$24,2,FALSE)</f>
        <v>シーツ</v>
      </c>
      <c r="E48" s="6" t="str">
        <f>VLOOKUP(C48,商品!$A$4:$D$24,3,FALSE)</f>
        <v>寝具</v>
      </c>
      <c r="F48" s="5">
        <f>VLOOKUP(C48,商品!$A$4:$D$24,4,FALSE)</f>
        <v>5000</v>
      </c>
      <c r="G48" s="1">
        <v>15</v>
      </c>
      <c r="H48" s="3">
        <f t="shared" si="1"/>
        <v>75000</v>
      </c>
      <c r="I48" s="9">
        <v>42878</v>
      </c>
      <c r="J48" s="4">
        <v>0.45555555555555555</v>
      </c>
    </row>
    <row r="49" spans="1:10" x14ac:dyDescent="0.4">
      <c r="A49" s="1">
        <v>17046</v>
      </c>
      <c r="B49" s="8">
        <v>42870</v>
      </c>
      <c r="C49" s="1">
        <v>4020</v>
      </c>
      <c r="D49" s="6" t="str">
        <f>VLOOKUP(C49,商品!$A$4:$D$24,2,FALSE)</f>
        <v>洗たくセット</v>
      </c>
      <c r="E49" s="6" t="str">
        <f>VLOOKUP(C49,商品!$A$4:$D$24,3,FALSE)</f>
        <v>洗剤</v>
      </c>
      <c r="F49" s="5">
        <f>VLOOKUP(C49,商品!$A$4:$D$24,4,FALSE)</f>
        <v>1500</v>
      </c>
      <c r="G49" s="1">
        <v>20</v>
      </c>
      <c r="H49" s="3">
        <f t="shared" si="1"/>
        <v>30000</v>
      </c>
      <c r="I49" s="9">
        <v>42883</v>
      </c>
      <c r="J49" s="4">
        <v>0.44722222222222219</v>
      </c>
    </row>
    <row r="50" spans="1:10" x14ac:dyDescent="0.4">
      <c r="A50" s="1">
        <v>17047</v>
      </c>
      <c r="B50" s="8">
        <v>42873</v>
      </c>
      <c r="C50" s="1">
        <v>3020</v>
      </c>
      <c r="D50" s="6" t="str">
        <f>VLOOKUP(C50,商品!$A$4:$D$24,2,FALSE)</f>
        <v>敷パット</v>
      </c>
      <c r="E50" s="6" t="str">
        <f>VLOOKUP(C50,商品!$A$4:$D$24,3,FALSE)</f>
        <v>寝具</v>
      </c>
      <c r="F50" s="5">
        <f>VLOOKUP(C50,商品!$A$4:$D$24,4,FALSE)</f>
        <v>5000</v>
      </c>
      <c r="G50" s="1">
        <v>45</v>
      </c>
      <c r="H50" s="3">
        <f t="shared" si="1"/>
        <v>225000</v>
      </c>
      <c r="I50" s="9">
        <v>42885</v>
      </c>
      <c r="J50" s="4">
        <v>0.39999999999999997</v>
      </c>
    </row>
    <row r="51" spans="1:10" x14ac:dyDescent="0.4">
      <c r="A51" s="1">
        <v>17048</v>
      </c>
      <c r="B51" s="8">
        <v>42877</v>
      </c>
      <c r="C51" s="1">
        <v>2030</v>
      </c>
      <c r="D51" s="6" t="str">
        <f>VLOOKUP(C51,商品!$A$4:$D$24,2,FALSE)</f>
        <v>ペアマグセット</v>
      </c>
      <c r="E51" s="6" t="str">
        <f>VLOOKUP(C51,商品!$A$4:$D$24,3,FALSE)</f>
        <v>食器</v>
      </c>
      <c r="F51" s="5">
        <f>VLOOKUP(C51,商品!$A$4:$D$24,4,FALSE)</f>
        <v>5000</v>
      </c>
      <c r="G51" s="1">
        <v>5</v>
      </c>
      <c r="H51" s="3">
        <f t="shared" si="1"/>
        <v>25000</v>
      </c>
      <c r="I51" s="9">
        <v>42883</v>
      </c>
      <c r="J51" s="4">
        <v>0.3888888888888889</v>
      </c>
    </row>
    <row r="52" spans="1:10" x14ac:dyDescent="0.4">
      <c r="A52" s="1">
        <v>17049</v>
      </c>
      <c r="B52" s="8">
        <v>42878</v>
      </c>
      <c r="C52" s="1">
        <v>1010</v>
      </c>
      <c r="D52" s="6" t="str">
        <f>VLOOKUP(C52,商品!$A$4:$D$24,2,FALSE)</f>
        <v>かつおパックセット</v>
      </c>
      <c r="E52" s="6" t="str">
        <f>VLOOKUP(C52,商品!$A$4:$D$24,3,FALSE)</f>
        <v>食品</v>
      </c>
      <c r="F52" s="5">
        <f>VLOOKUP(C52,商品!$A$4:$D$24,4,FALSE)</f>
        <v>2000</v>
      </c>
      <c r="G52" s="1">
        <v>12</v>
      </c>
      <c r="H52" s="3">
        <f t="shared" si="1"/>
        <v>24000</v>
      </c>
      <c r="I52" s="9">
        <v>42892</v>
      </c>
      <c r="J52" s="4">
        <v>0.4458333333333333</v>
      </c>
    </row>
    <row r="53" spans="1:10" x14ac:dyDescent="0.4">
      <c r="A53" s="1">
        <v>17050</v>
      </c>
      <c r="B53" s="8">
        <v>42879</v>
      </c>
      <c r="C53" s="1">
        <v>4030</v>
      </c>
      <c r="D53" s="6" t="str">
        <f>VLOOKUP(C53,商品!$A$4:$D$24,2,FALSE)</f>
        <v>ボディソープセット</v>
      </c>
      <c r="E53" s="6" t="str">
        <f>VLOOKUP(C53,商品!$A$4:$D$24,3,FALSE)</f>
        <v>洗剤</v>
      </c>
      <c r="F53" s="5">
        <f>VLOOKUP(C53,商品!$A$4:$D$24,4,FALSE)</f>
        <v>1500</v>
      </c>
      <c r="G53" s="1">
        <v>3</v>
      </c>
      <c r="H53" s="3">
        <f t="shared" si="1"/>
        <v>4500</v>
      </c>
      <c r="I53" s="9">
        <v>42891</v>
      </c>
      <c r="J53" s="4">
        <v>0.40486111111111112</v>
      </c>
    </row>
    <row r="54" spans="1:10" x14ac:dyDescent="0.4">
      <c r="A54" s="1">
        <v>17051</v>
      </c>
      <c r="B54" s="8">
        <v>42880</v>
      </c>
      <c r="C54" s="1">
        <v>1050</v>
      </c>
      <c r="D54" s="6" t="str">
        <f>VLOOKUP(C54,商品!$A$4:$D$24,2,FALSE)</f>
        <v>コーヒーセット</v>
      </c>
      <c r="E54" s="6" t="str">
        <f>VLOOKUP(C54,商品!$A$4:$D$24,3,FALSE)</f>
        <v>食品</v>
      </c>
      <c r="F54" s="5">
        <f>VLOOKUP(C54,商品!$A$4:$D$24,4,FALSE)</f>
        <v>2500</v>
      </c>
      <c r="G54" s="1">
        <v>10</v>
      </c>
      <c r="H54" s="3">
        <f t="shared" si="1"/>
        <v>25000</v>
      </c>
      <c r="I54" s="9">
        <v>42892</v>
      </c>
      <c r="J54" s="4">
        <v>0.40486111111111112</v>
      </c>
    </row>
    <row r="55" spans="1:10" x14ac:dyDescent="0.4">
      <c r="A55" s="1">
        <v>17052</v>
      </c>
      <c r="B55" s="8">
        <v>42885</v>
      </c>
      <c r="C55" s="1">
        <v>2040</v>
      </c>
      <c r="D55" s="6" t="str">
        <f>VLOOKUP(C55,商品!$A$4:$D$24,2,FALSE)</f>
        <v>ワイングラス</v>
      </c>
      <c r="E55" s="6" t="str">
        <f>VLOOKUP(C55,商品!$A$4:$D$24,3,FALSE)</f>
        <v>食器</v>
      </c>
      <c r="F55" s="5">
        <f>VLOOKUP(C55,商品!$A$4:$D$24,4,FALSE)</f>
        <v>5000</v>
      </c>
      <c r="G55" s="1">
        <v>30</v>
      </c>
      <c r="H55" s="3">
        <f t="shared" si="1"/>
        <v>150000</v>
      </c>
      <c r="I55" s="9">
        <v>42890</v>
      </c>
      <c r="J55" s="4">
        <v>0.34027777777777773</v>
      </c>
    </row>
    <row r="56" spans="1:10" x14ac:dyDescent="0.4">
      <c r="A56" s="1">
        <v>17053</v>
      </c>
      <c r="B56" s="8">
        <v>42885</v>
      </c>
      <c r="C56" s="1">
        <v>1060</v>
      </c>
      <c r="D56" s="6" t="str">
        <f>VLOOKUP(C56,商品!$A$4:$D$24,2,FALSE)</f>
        <v>シュガーセット</v>
      </c>
      <c r="E56" s="6" t="str">
        <f>VLOOKUP(C56,商品!$A$4:$D$24,3,FALSE)</f>
        <v>食品</v>
      </c>
      <c r="F56" s="5">
        <f>VLOOKUP(C56,商品!$A$4:$D$24,4,FALSE)</f>
        <v>1000</v>
      </c>
      <c r="G56" s="1">
        <v>8</v>
      </c>
      <c r="H56" s="3">
        <f t="shared" si="1"/>
        <v>8000</v>
      </c>
      <c r="I56" s="9">
        <v>42899</v>
      </c>
      <c r="J56" s="4">
        <v>0.41666666666666669</v>
      </c>
    </row>
    <row r="57" spans="1:10" x14ac:dyDescent="0.4">
      <c r="A57" s="1">
        <v>17054</v>
      </c>
      <c r="B57" s="8">
        <v>42887</v>
      </c>
      <c r="C57" s="1">
        <v>5020</v>
      </c>
      <c r="D57" s="6" t="str">
        <f>VLOOKUP(C57,商品!$A$4:$D$24,2,FALSE)</f>
        <v>バスタオル</v>
      </c>
      <c r="E57" s="6" t="str">
        <f>VLOOKUP(C57,商品!$A$4:$D$24,3,FALSE)</f>
        <v>タオル</v>
      </c>
      <c r="F57" s="5">
        <f>VLOOKUP(C57,商品!$A$4:$D$24,4,FALSE)</f>
        <v>4000</v>
      </c>
      <c r="G57" s="1">
        <v>2</v>
      </c>
      <c r="H57" s="3">
        <f t="shared" si="1"/>
        <v>8000</v>
      </c>
      <c r="I57" s="9">
        <v>42892</v>
      </c>
      <c r="J57" s="4">
        <v>0.44305555555555554</v>
      </c>
    </row>
    <row r="58" spans="1:10" x14ac:dyDescent="0.4">
      <c r="A58" s="1">
        <v>17055</v>
      </c>
      <c r="B58" s="8">
        <v>42887</v>
      </c>
      <c r="C58" s="1">
        <v>3030</v>
      </c>
      <c r="D58" s="6" t="str">
        <f>VLOOKUP(C58,商品!$A$4:$D$24,2,FALSE)</f>
        <v>綿毛布</v>
      </c>
      <c r="E58" s="6" t="str">
        <f>VLOOKUP(C58,商品!$A$4:$D$24,3,FALSE)</f>
        <v>寝具</v>
      </c>
      <c r="F58" s="5">
        <f>VLOOKUP(C58,商品!$A$4:$D$24,4,FALSE)</f>
        <v>5000</v>
      </c>
      <c r="G58" s="1">
        <v>3</v>
      </c>
      <c r="H58" s="3">
        <f t="shared" si="1"/>
        <v>15000</v>
      </c>
      <c r="I58" s="9">
        <v>42896</v>
      </c>
      <c r="J58" s="4">
        <v>0.39374999999999999</v>
      </c>
    </row>
    <row r="59" spans="1:10" x14ac:dyDescent="0.4">
      <c r="A59" s="1">
        <v>17056</v>
      </c>
      <c r="B59" s="8">
        <v>42893</v>
      </c>
      <c r="C59" s="1">
        <v>1070</v>
      </c>
      <c r="D59" s="6" t="str">
        <f>VLOOKUP(C59,商品!$A$4:$D$24,2,FALSE)</f>
        <v>海苔セット</v>
      </c>
      <c r="E59" s="6" t="str">
        <f>VLOOKUP(C59,商品!$A$4:$D$24,3,FALSE)</f>
        <v>食品</v>
      </c>
      <c r="F59" s="5">
        <f>VLOOKUP(C59,商品!$A$4:$D$24,4,FALSE)</f>
        <v>2000</v>
      </c>
      <c r="G59" s="1">
        <v>1</v>
      </c>
      <c r="H59" s="3">
        <f t="shared" si="1"/>
        <v>2000</v>
      </c>
      <c r="I59" s="9">
        <v>42903</v>
      </c>
      <c r="J59" s="4">
        <v>0.4236111111111111</v>
      </c>
    </row>
    <row r="60" spans="1:10" x14ac:dyDescent="0.4">
      <c r="A60" s="1">
        <v>17057</v>
      </c>
      <c r="B60" s="8">
        <v>42900</v>
      </c>
      <c r="C60" s="1">
        <v>5030</v>
      </c>
      <c r="D60" s="6" t="str">
        <f>VLOOKUP(C60,商品!$A$4:$D$24,2,FALSE)</f>
        <v>フェイスタオル</v>
      </c>
      <c r="E60" s="6" t="str">
        <f>VLOOKUP(C60,商品!$A$4:$D$24,3,FALSE)</f>
        <v>タオル</v>
      </c>
      <c r="F60" s="5">
        <f>VLOOKUP(C60,商品!$A$4:$D$24,4,FALSE)</f>
        <v>1500</v>
      </c>
      <c r="G60" s="1">
        <v>8</v>
      </c>
      <c r="H60" s="3">
        <f t="shared" si="1"/>
        <v>12000</v>
      </c>
      <c r="I60" s="9">
        <v>42913</v>
      </c>
      <c r="J60" s="4">
        <v>0.3354166666666667</v>
      </c>
    </row>
    <row r="61" spans="1:10" x14ac:dyDescent="0.4">
      <c r="A61" s="1">
        <v>17058</v>
      </c>
      <c r="B61" s="8">
        <v>42904</v>
      </c>
      <c r="C61" s="1">
        <v>5020</v>
      </c>
      <c r="D61" s="6" t="str">
        <f>VLOOKUP(C61,商品!$A$4:$D$24,2,FALSE)</f>
        <v>バスタオル</v>
      </c>
      <c r="E61" s="6" t="str">
        <f>VLOOKUP(C61,商品!$A$4:$D$24,3,FALSE)</f>
        <v>タオル</v>
      </c>
      <c r="F61" s="5">
        <f>VLOOKUP(C61,商品!$A$4:$D$24,4,FALSE)</f>
        <v>4000</v>
      </c>
      <c r="G61" s="1">
        <v>60</v>
      </c>
      <c r="H61" s="3">
        <f t="shared" si="1"/>
        <v>240000</v>
      </c>
      <c r="I61" s="9">
        <v>42917</v>
      </c>
      <c r="J61" s="4">
        <v>0.3840277777777778</v>
      </c>
    </row>
    <row r="62" spans="1:10" x14ac:dyDescent="0.4">
      <c r="A62" s="1">
        <v>17059</v>
      </c>
      <c r="B62" s="8">
        <v>42905</v>
      </c>
      <c r="C62" s="1">
        <v>4030</v>
      </c>
      <c r="D62" s="6" t="str">
        <f>VLOOKUP(C62,商品!$A$4:$D$24,2,FALSE)</f>
        <v>ボディソープセット</v>
      </c>
      <c r="E62" s="6" t="str">
        <f>VLOOKUP(C62,商品!$A$4:$D$24,3,FALSE)</f>
        <v>洗剤</v>
      </c>
      <c r="F62" s="5">
        <f>VLOOKUP(C62,商品!$A$4:$D$24,4,FALSE)</f>
        <v>1500</v>
      </c>
      <c r="G62" s="1">
        <v>12</v>
      </c>
      <c r="H62" s="3">
        <f t="shared" si="1"/>
        <v>18000</v>
      </c>
      <c r="I62" s="9">
        <v>42913</v>
      </c>
      <c r="J62" s="4">
        <v>0.37638888888888888</v>
      </c>
    </row>
    <row r="63" spans="1:10" x14ac:dyDescent="0.4">
      <c r="A63" s="1">
        <v>17060</v>
      </c>
      <c r="B63" s="8">
        <v>42908</v>
      </c>
      <c r="C63" s="1">
        <v>5030</v>
      </c>
      <c r="D63" s="6" t="str">
        <f>VLOOKUP(C63,商品!$A$4:$D$24,2,FALSE)</f>
        <v>フェイスタオル</v>
      </c>
      <c r="E63" s="6" t="str">
        <f>VLOOKUP(C63,商品!$A$4:$D$24,3,FALSE)</f>
        <v>タオル</v>
      </c>
      <c r="F63" s="5">
        <f>VLOOKUP(C63,商品!$A$4:$D$24,4,FALSE)</f>
        <v>1500</v>
      </c>
      <c r="G63" s="1">
        <v>7</v>
      </c>
      <c r="H63" s="3">
        <f t="shared" si="1"/>
        <v>10500</v>
      </c>
      <c r="I63" s="9">
        <v>42917</v>
      </c>
      <c r="J63" s="4">
        <v>0.36458333333333331</v>
      </c>
    </row>
    <row r="64" spans="1:10" x14ac:dyDescent="0.4">
      <c r="A64" s="1">
        <v>17061</v>
      </c>
      <c r="B64" s="8">
        <v>42911</v>
      </c>
      <c r="C64" s="1">
        <v>2050</v>
      </c>
      <c r="D64" s="6" t="str">
        <f>VLOOKUP(C64,商品!$A$4:$D$24,2,FALSE)</f>
        <v>ティーセット</v>
      </c>
      <c r="E64" s="6" t="str">
        <f>VLOOKUP(C64,商品!$A$4:$D$24,3,FALSE)</f>
        <v>食器</v>
      </c>
      <c r="F64" s="5">
        <f>VLOOKUP(C64,商品!$A$4:$D$24,4,FALSE)</f>
        <v>2500</v>
      </c>
      <c r="G64" s="1">
        <v>20</v>
      </c>
      <c r="H64" s="3">
        <f t="shared" si="1"/>
        <v>50000</v>
      </c>
      <c r="I64" s="9">
        <v>42923</v>
      </c>
      <c r="J64" s="4">
        <v>0.37152777777777773</v>
      </c>
    </row>
    <row r="65" spans="1:10" x14ac:dyDescent="0.4">
      <c r="A65" s="1">
        <v>17062</v>
      </c>
      <c r="B65" s="8">
        <v>42912</v>
      </c>
      <c r="C65" s="1">
        <v>4020</v>
      </c>
      <c r="D65" s="6" t="str">
        <f>VLOOKUP(C65,商品!$A$4:$D$24,2,FALSE)</f>
        <v>洗たくセット</v>
      </c>
      <c r="E65" s="6" t="str">
        <f>VLOOKUP(C65,商品!$A$4:$D$24,3,FALSE)</f>
        <v>洗剤</v>
      </c>
      <c r="F65" s="5">
        <f>VLOOKUP(C65,商品!$A$4:$D$24,4,FALSE)</f>
        <v>1500</v>
      </c>
      <c r="G65" s="1">
        <v>30</v>
      </c>
      <c r="H65" s="3">
        <f t="shared" si="1"/>
        <v>45000</v>
      </c>
      <c r="I65" s="9">
        <v>42918</v>
      </c>
      <c r="J65" s="4">
        <v>0.34513888888888888</v>
      </c>
    </row>
    <row r="66" spans="1:10" x14ac:dyDescent="0.4">
      <c r="A66" s="1">
        <v>17063</v>
      </c>
      <c r="B66" s="8">
        <v>42913</v>
      </c>
      <c r="C66" s="1">
        <v>5010</v>
      </c>
      <c r="D66" s="6" t="str">
        <f>VLOOKUP(C66,商品!$A$4:$D$24,2,FALSE)</f>
        <v>ウォッシュタオル</v>
      </c>
      <c r="E66" s="6" t="str">
        <f>VLOOKUP(C66,商品!$A$4:$D$24,3,FALSE)</f>
        <v>タオル</v>
      </c>
      <c r="F66" s="5">
        <f>VLOOKUP(C66,商品!$A$4:$D$24,4,FALSE)</f>
        <v>1500</v>
      </c>
      <c r="G66" s="1">
        <v>45</v>
      </c>
      <c r="H66" s="3">
        <f t="shared" si="1"/>
        <v>67500</v>
      </c>
      <c r="I66" s="9">
        <v>42920</v>
      </c>
      <c r="J66" s="4">
        <v>0.34583333333333338</v>
      </c>
    </row>
    <row r="67" spans="1:10" x14ac:dyDescent="0.4">
      <c r="A67" s="1">
        <v>17064</v>
      </c>
      <c r="B67" s="8">
        <v>42914</v>
      </c>
      <c r="C67" s="1">
        <v>5030</v>
      </c>
      <c r="D67" s="6" t="str">
        <f>VLOOKUP(C67,商品!$A$4:$D$24,2,FALSE)</f>
        <v>フェイスタオル</v>
      </c>
      <c r="E67" s="6" t="str">
        <f>VLOOKUP(C67,商品!$A$4:$D$24,3,FALSE)</f>
        <v>タオル</v>
      </c>
      <c r="F67" s="5">
        <f>VLOOKUP(C67,商品!$A$4:$D$24,4,FALSE)</f>
        <v>1500</v>
      </c>
      <c r="G67" s="1">
        <v>12</v>
      </c>
      <c r="H67" s="3">
        <f t="shared" si="1"/>
        <v>18000</v>
      </c>
      <c r="I67" s="9">
        <v>42923</v>
      </c>
      <c r="J67" s="4">
        <v>0.41041666666666665</v>
      </c>
    </row>
    <row r="68" spans="1:10" x14ac:dyDescent="0.4">
      <c r="A68" s="1">
        <v>17065</v>
      </c>
      <c r="B68" s="8">
        <v>42915</v>
      </c>
      <c r="C68" s="1">
        <v>5020</v>
      </c>
      <c r="D68" s="6" t="str">
        <f>VLOOKUP(C68,商品!$A$4:$D$24,2,FALSE)</f>
        <v>バスタオル</v>
      </c>
      <c r="E68" s="6" t="str">
        <f>VLOOKUP(C68,商品!$A$4:$D$24,3,FALSE)</f>
        <v>タオル</v>
      </c>
      <c r="F68" s="5">
        <f>VLOOKUP(C68,商品!$A$4:$D$24,4,FALSE)</f>
        <v>4000</v>
      </c>
      <c r="G68" s="1">
        <v>9</v>
      </c>
      <c r="H68" s="3">
        <f t="shared" ref="H68:H69" si="2">F68*G68</f>
        <v>36000</v>
      </c>
      <c r="I68" s="9">
        <v>42919</v>
      </c>
      <c r="J68" s="4">
        <v>0.44791666666666669</v>
      </c>
    </row>
    <row r="69" spans="1:10" x14ac:dyDescent="0.4">
      <c r="A69" s="1">
        <v>17066</v>
      </c>
      <c r="B69" s="8">
        <v>42915</v>
      </c>
      <c r="C69" s="1">
        <v>1010</v>
      </c>
      <c r="D69" s="6" t="str">
        <f>VLOOKUP(C69,商品!$A$4:$D$24,2,FALSE)</f>
        <v>かつおパックセット</v>
      </c>
      <c r="E69" s="6" t="str">
        <f>VLOOKUP(C69,商品!$A$4:$D$24,3,FALSE)</f>
        <v>食品</v>
      </c>
      <c r="F69" s="5">
        <f>VLOOKUP(C69,商品!$A$4:$D$24,4,FALSE)</f>
        <v>2000</v>
      </c>
      <c r="G69" s="1">
        <v>6</v>
      </c>
      <c r="H69" s="3">
        <f t="shared" si="2"/>
        <v>12000</v>
      </c>
      <c r="I69" s="9">
        <v>42920</v>
      </c>
      <c r="J69" s="4">
        <v>0.41875000000000001</v>
      </c>
    </row>
  </sheetData>
  <sortState ref="A4:J69">
    <sortCondition ref="A3"/>
  </sortState>
  <phoneticPr fontId="3"/>
  <conditionalFormatting sqref="H4:H69">
    <cfRule type="cellIs" dxfId="3" priority="3" operator="greaterThanOrEqual">
      <formula>300000</formula>
    </cfRule>
    <cfRule type="cellIs" dxfId="4" priority="1" operator="greaterThanOrEqual">
      <formula>100000</formula>
    </cfRule>
    <cfRule type="cellIs" dxfId="2" priority="2" operator="greaterThanOrEqual">
      <formula>200000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24"/>
  <sheetViews>
    <sheetView workbookViewId="0"/>
  </sheetViews>
  <sheetFormatPr defaultRowHeight="18.75" x14ac:dyDescent="0.4"/>
  <cols>
    <col min="1" max="1" width="9.625" customWidth="1"/>
    <col min="2" max="2" width="22.625" customWidth="1"/>
    <col min="3" max="3" width="9.625" customWidth="1"/>
    <col min="4" max="4" width="10.625" customWidth="1"/>
  </cols>
  <sheetData>
    <row r="1" spans="1:4" ht="30" x14ac:dyDescent="0.4">
      <c r="A1" s="2" t="s">
        <v>37</v>
      </c>
    </row>
    <row r="3" spans="1:4" x14ac:dyDescent="0.4">
      <c r="A3" s="7" t="s">
        <v>2</v>
      </c>
      <c r="B3" s="7" t="s">
        <v>3</v>
      </c>
      <c r="C3" s="7" t="s">
        <v>4</v>
      </c>
      <c r="D3" s="7" t="s">
        <v>5</v>
      </c>
    </row>
    <row r="4" spans="1:4" x14ac:dyDescent="0.4">
      <c r="A4" s="1">
        <v>1010</v>
      </c>
      <c r="B4" s="6" t="s">
        <v>9</v>
      </c>
      <c r="C4" s="6" t="s">
        <v>10</v>
      </c>
      <c r="D4" s="3">
        <v>2000</v>
      </c>
    </row>
    <row r="5" spans="1:4" x14ac:dyDescent="0.4">
      <c r="A5" s="1">
        <v>1020</v>
      </c>
      <c r="B5" s="6" t="s">
        <v>11</v>
      </c>
      <c r="C5" s="6" t="s">
        <v>10</v>
      </c>
      <c r="D5" s="3">
        <v>1000</v>
      </c>
    </row>
    <row r="6" spans="1:4" x14ac:dyDescent="0.4">
      <c r="A6" s="1">
        <v>1030</v>
      </c>
      <c r="B6" s="6" t="s">
        <v>12</v>
      </c>
      <c r="C6" s="6" t="s">
        <v>10</v>
      </c>
      <c r="D6" s="3">
        <v>1500</v>
      </c>
    </row>
    <row r="7" spans="1:4" x14ac:dyDescent="0.4">
      <c r="A7" s="1">
        <v>1040</v>
      </c>
      <c r="B7" s="6" t="s">
        <v>13</v>
      </c>
      <c r="C7" s="6" t="s">
        <v>10</v>
      </c>
      <c r="D7" s="3">
        <v>1500</v>
      </c>
    </row>
    <row r="8" spans="1:4" x14ac:dyDescent="0.4">
      <c r="A8" s="1">
        <v>1050</v>
      </c>
      <c r="B8" s="6" t="s">
        <v>14</v>
      </c>
      <c r="C8" s="6" t="s">
        <v>10</v>
      </c>
      <c r="D8" s="3">
        <v>2500</v>
      </c>
    </row>
    <row r="9" spans="1:4" x14ac:dyDescent="0.4">
      <c r="A9" s="1">
        <v>1060</v>
      </c>
      <c r="B9" s="6" t="s">
        <v>15</v>
      </c>
      <c r="C9" s="6" t="s">
        <v>10</v>
      </c>
      <c r="D9" s="3">
        <v>1000</v>
      </c>
    </row>
    <row r="10" spans="1:4" x14ac:dyDescent="0.4">
      <c r="A10" s="1">
        <v>1070</v>
      </c>
      <c r="B10" s="6" t="s">
        <v>16</v>
      </c>
      <c r="C10" s="6" t="s">
        <v>10</v>
      </c>
      <c r="D10" s="3">
        <v>2000</v>
      </c>
    </row>
    <row r="11" spans="1:4" x14ac:dyDescent="0.4">
      <c r="A11" s="1">
        <v>2010</v>
      </c>
      <c r="B11" s="6" t="s">
        <v>17</v>
      </c>
      <c r="C11" s="6" t="s">
        <v>18</v>
      </c>
      <c r="D11" s="3">
        <v>2500</v>
      </c>
    </row>
    <row r="12" spans="1:4" x14ac:dyDescent="0.4">
      <c r="A12" s="1">
        <v>2020</v>
      </c>
      <c r="B12" s="6" t="s">
        <v>19</v>
      </c>
      <c r="C12" s="6" t="s">
        <v>18</v>
      </c>
      <c r="D12" s="3">
        <v>3000</v>
      </c>
    </row>
    <row r="13" spans="1:4" x14ac:dyDescent="0.4">
      <c r="A13" s="1">
        <v>2030</v>
      </c>
      <c r="B13" s="6" t="s">
        <v>20</v>
      </c>
      <c r="C13" s="6" t="s">
        <v>18</v>
      </c>
      <c r="D13" s="3">
        <v>5000</v>
      </c>
    </row>
    <row r="14" spans="1:4" x14ac:dyDescent="0.4">
      <c r="A14" s="1">
        <v>2040</v>
      </c>
      <c r="B14" s="6" t="s">
        <v>21</v>
      </c>
      <c r="C14" s="6" t="s">
        <v>18</v>
      </c>
      <c r="D14" s="3">
        <v>5000</v>
      </c>
    </row>
    <row r="15" spans="1:4" x14ac:dyDescent="0.4">
      <c r="A15" s="1">
        <v>2050</v>
      </c>
      <c r="B15" s="6" t="s">
        <v>22</v>
      </c>
      <c r="C15" s="6" t="s">
        <v>18</v>
      </c>
      <c r="D15" s="3">
        <v>2500</v>
      </c>
    </row>
    <row r="16" spans="1:4" x14ac:dyDescent="0.4">
      <c r="A16" s="1">
        <v>3010</v>
      </c>
      <c r="B16" s="6" t="s">
        <v>23</v>
      </c>
      <c r="C16" s="6" t="s">
        <v>24</v>
      </c>
      <c r="D16" s="3">
        <v>5000</v>
      </c>
    </row>
    <row r="17" spans="1:4" x14ac:dyDescent="0.4">
      <c r="A17" s="1">
        <v>3020</v>
      </c>
      <c r="B17" s="6" t="s">
        <v>25</v>
      </c>
      <c r="C17" s="6" t="s">
        <v>24</v>
      </c>
      <c r="D17" s="3">
        <v>5000</v>
      </c>
    </row>
    <row r="18" spans="1:4" x14ac:dyDescent="0.4">
      <c r="A18" s="1">
        <v>3030</v>
      </c>
      <c r="B18" s="6" t="s">
        <v>26</v>
      </c>
      <c r="C18" s="6" t="s">
        <v>24</v>
      </c>
      <c r="D18" s="3">
        <v>5000</v>
      </c>
    </row>
    <row r="19" spans="1:4" x14ac:dyDescent="0.4">
      <c r="A19" s="1">
        <v>4010</v>
      </c>
      <c r="B19" s="6" t="s">
        <v>27</v>
      </c>
      <c r="C19" s="6" t="s">
        <v>28</v>
      </c>
      <c r="D19" s="3">
        <v>2500</v>
      </c>
    </row>
    <row r="20" spans="1:4" x14ac:dyDescent="0.4">
      <c r="A20" s="1">
        <v>4020</v>
      </c>
      <c r="B20" s="6" t="s">
        <v>29</v>
      </c>
      <c r="C20" s="6" t="s">
        <v>28</v>
      </c>
      <c r="D20" s="3">
        <v>1500</v>
      </c>
    </row>
    <row r="21" spans="1:4" x14ac:dyDescent="0.4">
      <c r="A21" s="1">
        <v>4030</v>
      </c>
      <c r="B21" s="6" t="s">
        <v>30</v>
      </c>
      <c r="C21" s="6" t="s">
        <v>28</v>
      </c>
      <c r="D21" s="3">
        <v>1500</v>
      </c>
    </row>
    <row r="22" spans="1:4" x14ac:dyDescent="0.4">
      <c r="A22" s="1">
        <v>5010</v>
      </c>
      <c r="B22" s="6" t="s">
        <v>31</v>
      </c>
      <c r="C22" s="6" t="s">
        <v>32</v>
      </c>
      <c r="D22" s="3">
        <v>1500</v>
      </c>
    </row>
    <row r="23" spans="1:4" x14ac:dyDescent="0.4">
      <c r="A23" s="1">
        <v>5020</v>
      </c>
      <c r="B23" s="6" t="s">
        <v>33</v>
      </c>
      <c r="C23" s="6" t="s">
        <v>32</v>
      </c>
      <c r="D23" s="3">
        <v>4000</v>
      </c>
    </row>
    <row r="24" spans="1:4" x14ac:dyDescent="0.4">
      <c r="A24" s="1">
        <v>5030</v>
      </c>
      <c r="B24" s="6" t="s">
        <v>34</v>
      </c>
      <c r="C24" s="6" t="s">
        <v>35</v>
      </c>
      <c r="D24" s="3">
        <v>1500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富士太郎</dc:creator>
  <dcterms:created xsi:type="dcterms:W3CDTF">2017-03-13T06:57:45Z</dcterms:created>
  <dcterms:modified xsi:type="dcterms:W3CDTF">2017-05-26T10:22:30Z</dcterms:modified>
</cp:coreProperties>
</file>