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6" rupBuild="17830"/>
  <workbookPr/>
  <mc:AlternateContent xmlns:mc="http://schemas.openxmlformats.org/markup-compatibility/2006">
    <mc:Choice Requires="x15">
      <x15ac:absPath xmlns:x15ac="http://schemas.microsoft.com/office/spreadsheetml/2010/11/ac" url="\\10.171.125.244\kaihatsu\●開発中テキスト\16_MOSExcel2016Expert\03_題材\MOS-Excel2016-Expert(1)\2\"/>
    </mc:Choice>
  </mc:AlternateContent>
  <bookViews>
    <workbookView xWindow="0" yWindow="0" windowWidth="15360" windowHeight="744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10" i="1" l="1"/>
  <c r="F10" i="1"/>
  <c r="H10" i="1"/>
  <c r="I10" i="1"/>
  <c r="J10" i="1"/>
  <c r="L10" i="1"/>
  <c r="M10" i="1"/>
  <c r="N10" i="1"/>
  <c r="E16" i="1"/>
  <c r="F16" i="1"/>
  <c r="H16" i="1"/>
  <c r="I16" i="1"/>
  <c r="I17" i="1" s="1"/>
  <c r="J16" i="1"/>
  <c r="L16" i="1"/>
  <c r="M16" i="1"/>
  <c r="M17" i="1" s="1"/>
  <c r="N16" i="1"/>
  <c r="D16" i="1"/>
  <c r="O15" i="1"/>
  <c r="K15" i="1"/>
  <c r="G15" i="1"/>
  <c r="O14" i="1"/>
  <c r="K14" i="1"/>
  <c r="G14" i="1"/>
  <c r="O13" i="1"/>
  <c r="K13" i="1"/>
  <c r="G13" i="1"/>
  <c r="P13" i="1" s="1"/>
  <c r="O12" i="1"/>
  <c r="K12" i="1"/>
  <c r="K16" i="1" s="1"/>
  <c r="G12" i="1"/>
  <c r="O11" i="1"/>
  <c r="O16" i="1" s="1"/>
  <c r="K11" i="1"/>
  <c r="G11" i="1"/>
  <c r="E17" i="1"/>
  <c r="D10" i="1"/>
  <c r="O9" i="1"/>
  <c r="K9" i="1"/>
  <c r="G9" i="1"/>
  <c r="O8" i="1"/>
  <c r="K8" i="1"/>
  <c r="G8" i="1"/>
  <c r="O7" i="1"/>
  <c r="K7" i="1"/>
  <c r="G7" i="1"/>
  <c r="O6" i="1"/>
  <c r="K6" i="1"/>
  <c r="G6" i="1"/>
  <c r="O5" i="1"/>
  <c r="O10" i="1" s="1"/>
  <c r="K5" i="1"/>
  <c r="G5" i="1"/>
  <c r="G10" i="1" s="1"/>
  <c r="K10" i="1" l="1"/>
  <c r="P11" i="1"/>
  <c r="P15" i="1"/>
  <c r="G16" i="1"/>
  <c r="P6" i="1"/>
  <c r="P8" i="1"/>
  <c r="H17" i="1"/>
  <c r="J17" i="1"/>
  <c r="P5" i="1"/>
  <c r="P7" i="1"/>
  <c r="P9" i="1"/>
  <c r="P12" i="1"/>
  <c r="P16" i="1" s="1"/>
  <c r="P14" i="1"/>
  <c r="D17" i="1"/>
  <c r="F17" i="1"/>
  <c r="L17" i="1"/>
  <c r="N17" i="1"/>
  <c r="P10" i="1" l="1"/>
  <c r="O17" i="1"/>
  <c r="G17" i="1"/>
  <c r="K17" i="1"/>
  <c r="P17" i="1" l="1"/>
</calcChain>
</file>

<file path=xl/sharedStrings.xml><?xml version="1.0" encoding="utf-8"?>
<sst xmlns="http://schemas.openxmlformats.org/spreadsheetml/2006/main" count="35" uniqueCount="26">
  <si>
    <t>5月</t>
  </si>
  <si>
    <t>6月</t>
  </si>
  <si>
    <t>第1四半期売上集計</t>
    <rPh sb="0" eb="1">
      <t>ダイ</t>
    </rPh>
    <rPh sb="2" eb="5">
      <t>シハンキ</t>
    </rPh>
    <rPh sb="5" eb="7">
      <t>ウリアゲ</t>
    </rPh>
    <rPh sb="7" eb="9">
      <t>シュウケイ</t>
    </rPh>
    <phoneticPr fontId="2"/>
  </si>
  <si>
    <t>単位：千円</t>
    <rPh sb="0" eb="2">
      <t>タンイ</t>
    </rPh>
    <rPh sb="3" eb="5">
      <t>センエン</t>
    </rPh>
    <phoneticPr fontId="2"/>
  </si>
  <si>
    <t>種類</t>
    <rPh sb="0" eb="2">
      <t>シュルイ</t>
    </rPh>
    <phoneticPr fontId="2"/>
  </si>
  <si>
    <t>商品名</t>
    <rPh sb="0" eb="3">
      <t>ショウヒンメイ</t>
    </rPh>
    <phoneticPr fontId="2"/>
  </si>
  <si>
    <t>東京支店</t>
    <rPh sb="0" eb="2">
      <t>トウキョウ</t>
    </rPh>
    <rPh sb="2" eb="4">
      <t>シテン</t>
    </rPh>
    <phoneticPr fontId="2"/>
  </si>
  <si>
    <t>横浜支店</t>
    <rPh sb="0" eb="2">
      <t>ヨコハマ</t>
    </rPh>
    <rPh sb="2" eb="4">
      <t>シテン</t>
    </rPh>
    <phoneticPr fontId="2"/>
  </si>
  <si>
    <t>千葉支店</t>
    <rPh sb="0" eb="2">
      <t>チバ</t>
    </rPh>
    <rPh sb="2" eb="4">
      <t>シテン</t>
    </rPh>
    <phoneticPr fontId="2"/>
  </si>
  <si>
    <t>総計</t>
    <rPh sb="0" eb="2">
      <t>ソウケイ</t>
    </rPh>
    <phoneticPr fontId="2"/>
  </si>
  <si>
    <t>4月</t>
    <rPh sb="1" eb="2">
      <t>ガツ</t>
    </rPh>
    <phoneticPr fontId="2"/>
  </si>
  <si>
    <t>小計</t>
    <rPh sb="0" eb="2">
      <t>ショウケイ</t>
    </rPh>
    <phoneticPr fontId="2"/>
  </si>
  <si>
    <t>コーヒー</t>
    <phoneticPr fontId="2"/>
  </si>
  <si>
    <t>モカコーヒー</t>
    <phoneticPr fontId="2"/>
  </si>
  <si>
    <t>ブレンドコーヒー</t>
    <phoneticPr fontId="2"/>
  </si>
  <si>
    <t>炭焼コーヒー</t>
    <rPh sb="0" eb="2">
      <t>スミヤキ</t>
    </rPh>
    <phoneticPr fontId="2"/>
  </si>
  <si>
    <t>ブルーマウンテン</t>
    <phoneticPr fontId="2"/>
  </si>
  <si>
    <t>キリマンジャロ</t>
    <phoneticPr fontId="2"/>
  </si>
  <si>
    <t>コーヒー　計</t>
    <rPh sb="5" eb="6">
      <t>ケイ</t>
    </rPh>
    <phoneticPr fontId="2"/>
  </si>
  <si>
    <t>紅茶</t>
    <rPh sb="0" eb="2">
      <t>コウチャ</t>
    </rPh>
    <phoneticPr fontId="2"/>
  </si>
  <si>
    <t>アッサムティー</t>
    <phoneticPr fontId="2"/>
  </si>
  <si>
    <t>ダージリンティー</t>
    <phoneticPr fontId="2"/>
  </si>
  <si>
    <t>アップルティー</t>
    <phoneticPr fontId="2"/>
  </si>
  <si>
    <t>オレンジペコ</t>
    <phoneticPr fontId="2"/>
  </si>
  <si>
    <t>アールグレイ</t>
    <phoneticPr fontId="2"/>
  </si>
  <si>
    <t>紅茶　計</t>
    <rPh sb="0" eb="2">
      <t>コウチャ</t>
    </rPh>
    <rPh sb="3" eb="4">
      <t>ケイ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</si>
</sst>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b/>
      <sz val="14"/>
      <color theme="1"/>
      <name val="游ゴシック"/>
      <family val="3"/>
      <charset val="128"/>
      <scheme val="minor"/>
    </font>
    <font>
      <b/>
      <sz val="11"/>
      <color theme="1"/>
      <name val="游ゴシック"/>
      <family val="3"/>
      <charset val="12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  <fill>
      <patternFill patternType="solid">
        <fgColor theme="4" tint="0.79998168889431442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/>
      <bottom style="double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double">
        <color indexed="64"/>
      </bottom>
      <diagonal/>
    </border>
    <border>
      <left style="double">
        <color indexed="64"/>
      </left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double">
        <color indexed="64"/>
      </left>
      <right style="thin">
        <color indexed="64"/>
      </right>
      <top/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37">
    <xf numFmtId="0" fontId="0" fillId="0" borderId="0" xfId="0">
      <alignment vertical="center"/>
    </xf>
    <xf numFmtId="0" fontId="3" fillId="0" borderId="0" xfId="0" applyFont="1">
      <alignment vertical="center"/>
    </xf>
    <xf numFmtId="38" fontId="0" fillId="0" borderId="1" xfId="1" applyFont="1" applyBorder="1">
      <alignment vertical="center"/>
    </xf>
    <xf numFmtId="38" fontId="0" fillId="3" borderId="1" xfId="1" applyFont="1" applyFill="1" applyBorder="1">
      <alignment vertical="center"/>
    </xf>
    <xf numFmtId="38" fontId="0" fillId="2" borderId="1" xfId="1" applyFont="1" applyFill="1" applyBorder="1">
      <alignment vertical="center"/>
    </xf>
    <xf numFmtId="38" fontId="0" fillId="0" borderId="3" xfId="1" applyFont="1" applyBorder="1">
      <alignment vertical="center"/>
    </xf>
    <xf numFmtId="0" fontId="4" fillId="0" borderId="8" xfId="0" applyFont="1" applyBorder="1" applyAlignment="1">
      <alignment horizontal="center" vertical="center"/>
    </xf>
    <xf numFmtId="38" fontId="0" fillId="0" borderId="11" xfId="1" applyFont="1" applyBorder="1">
      <alignment vertical="center"/>
    </xf>
    <xf numFmtId="38" fontId="0" fillId="0" borderId="6" xfId="1" applyFont="1" applyBorder="1">
      <alignment vertical="center"/>
    </xf>
    <xf numFmtId="38" fontId="0" fillId="3" borderId="6" xfId="1" applyFont="1" applyFill="1" applyBorder="1">
      <alignment vertical="center"/>
    </xf>
    <xf numFmtId="38" fontId="0" fillId="2" borderId="6" xfId="1" applyFont="1" applyFill="1" applyBorder="1">
      <alignment vertical="center"/>
    </xf>
    <xf numFmtId="0" fontId="0" fillId="0" borderId="14" xfId="0" applyBorder="1">
      <alignment vertical="center"/>
    </xf>
    <xf numFmtId="0" fontId="0" fillId="0" borderId="10" xfId="0" applyBorder="1">
      <alignment vertical="center"/>
    </xf>
    <xf numFmtId="0" fontId="4" fillId="3" borderId="16" xfId="0" applyFont="1" applyFill="1" applyBorder="1" applyAlignment="1">
      <alignment horizontal="center" vertical="center"/>
    </xf>
    <xf numFmtId="38" fontId="0" fillId="3" borderId="14" xfId="1" applyFont="1" applyFill="1" applyBorder="1">
      <alignment vertical="center"/>
    </xf>
    <xf numFmtId="38" fontId="0" fillId="3" borderId="10" xfId="1" applyFont="1" applyFill="1" applyBorder="1">
      <alignment vertical="center"/>
    </xf>
    <xf numFmtId="38" fontId="0" fillId="2" borderId="10" xfId="1" applyFont="1" applyFill="1" applyBorder="1">
      <alignment vertical="center"/>
    </xf>
    <xf numFmtId="0" fontId="4" fillId="0" borderId="20" xfId="0" applyFont="1" applyBorder="1" applyAlignment="1">
      <alignment horizontal="center" vertical="center"/>
    </xf>
    <xf numFmtId="38" fontId="0" fillId="0" borderId="21" xfId="1" applyFont="1" applyBorder="1">
      <alignment vertical="center"/>
    </xf>
    <xf numFmtId="38" fontId="0" fillId="0" borderId="22" xfId="1" applyFont="1" applyBorder="1">
      <alignment vertical="center"/>
    </xf>
    <xf numFmtId="38" fontId="0" fillId="3" borderId="22" xfId="1" applyFont="1" applyFill="1" applyBorder="1">
      <alignment vertical="center"/>
    </xf>
    <xf numFmtId="38" fontId="0" fillId="2" borderId="22" xfId="1" applyFont="1" applyFill="1" applyBorder="1">
      <alignment vertical="center"/>
    </xf>
    <xf numFmtId="0" fontId="0" fillId="0" borderId="2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3" borderId="4" xfId="0" applyFill="1" applyBorder="1" applyAlignment="1">
      <alignment horizontal="center" vertical="center"/>
    </xf>
    <xf numFmtId="0" fontId="0" fillId="3" borderId="15" xfId="0" applyFill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/>
    </xf>
    <xf numFmtId="0" fontId="4" fillId="2" borderId="15" xfId="0" applyFont="1" applyFill="1" applyBorder="1" applyAlignment="1">
      <alignment horizontal="center" vertical="center"/>
    </xf>
    <xf numFmtId="0" fontId="4" fillId="2" borderId="17" xfId="0" applyFont="1" applyFill="1" applyBorder="1" applyAlignment="1">
      <alignment horizontal="center" vertical="center"/>
    </xf>
    <xf numFmtId="0" fontId="4" fillId="2" borderId="18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4" fillId="2" borderId="9" xfId="0" applyFont="1" applyFill="1" applyBorder="1" applyAlignment="1">
      <alignment horizontal="center" vertical="center"/>
    </xf>
    <xf numFmtId="0" fontId="4" fillId="2" borderId="12" xfId="0" applyFont="1" applyFill="1" applyBorder="1" applyAlignment="1">
      <alignment horizontal="center" vertical="center"/>
    </xf>
    <xf numFmtId="0" fontId="4" fillId="2" borderId="13" xfId="0" applyFont="1" applyFill="1" applyBorder="1" applyAlignment="1">
      <alignment horizontal="center" vertical="center"/>
    </xf>
    <xf numFmtId="0" fontId="4" fillId="2" borderId="19" xfId="0" applyFont="1" applyFill="1" applyBorder="1" applyAlignment="1">
      <alignment horizontal="center" vertical="center"/>
    </xf>
    <xf numFmtId="0" fontId="4" fillId="2" borderId="5" xfId="0" applyFont="1" applyFill="1" applyBorder="1" applyAlignment="1">
      <alignment horizontal="center" vertical="center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2.xml"/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title>
    <c:autoTitleDeleted val="0"/>
    <c:view3D>
      <c:rotX val="15"/>
      <c:rotY val="20"/>
      <c:depthPercent val="100"/>
      <c:rAngAx val="1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/>
      <c:bar3DChart>
        <c:barDir val="col"/>
        <c:grouping val="clustered"/>
        <c:varyColors val="0"/>
        <c:ser>
          <c:idx val="0"/>
          <c:order val="0"/>
          <c:tx>
            <c:strRef>
              <c:f>Sheet1!$P$3</c:f>
              <c:strCache>
                <c:ptCount val="1"/>
                <c:pt idx="0">
                  <c:v>総計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  <a:sp3d/>
          </c:spPr>
          <c:invertIfNegative val="0"/>
          <c:cat>
            <c:strRef>
              <c:f>Sheet1!$C$5:$C$9</c:f>
              <c:strCache>
                <c:ptCount val="5"/>
                <c:pt idx="0">
                  <c:v>モカコーヒー</c:v>
                </c:pt>
                <c:pt idx="1">
                  <c:v>ブレンドコーヒー</c:v>
                </c:pt>
                <c:pt idx="2">
                  <c:v>炭焼コーヒー</c:v>
                </c:pt>
                <c:pt idx="3">
                  <c:v>ブルーマウンテン</c:v>
                </c:pt>
                <c:pt idx="4">
                  <c:v>キリマンジャロ</c:v>
                </c:pt>
              </c:strCache>
            </c:strRef>
          </c:cat>
          <c:val>
            <c:numRef>
              <c:f>Sheet1!$P$5:$P$9</c:f>
              <c:numCache>
                <c:formatCode>#,##0_);[Red]\(#,##0\)</c:formatCode>
                <c:ptCount val="5"/>
                <c:pt idx="0">
                  <c:v>32910</c:v>
                </c:pt>
                <c:pt idx="1">
                  <c:v>21720</c:v>
                </c:pt>
                <c:pt idx="2">
                  <c:v>16210</c:v>
                </c:pt>
                <c:pt idx="3">
                  <c:v>7470</c:v>
                </c:pt>
                <c:pt idx="4">
                  <c:v>4850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F475-4010-9964-80B45BAF24F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485882288"/>
        <c:axId val="485867728"/>
        <c:axId val="0"/>
      </c:bar3DChart>
      <c:catAx>
        <c:axId val="48588228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485867728"/>
        <c:crosses val="autoZero"/>
        <c:auto val="1"/>
        <c:lblAlgn val="ctr"/>
        <c:lblOffset val="100"/>
        <c:noMultiLvlLbl val="0"/>
      </c:catAx>
      <c:valAx>
        <c:axId val="48586772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ja-JP" altLang="en-US"/>
                  <a:t>千円</a:t>
                </a:r>
              </a:p>
            </c:rich>
          </c:tx>
          <c:layout>
            <c:manualLayout>
              <c:xMode val="edge"/>
              <c:yMode val="edge"/>
              <c:x val="7.9865684473762064E-2"/>
              <c:y val="0.163850612423447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ja-JP"/>
            </a:p>
          </c:txPr>
        </c:title>
        <c:numFmt formatCode="#,##0_);[Red]\(#,##0\)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485882288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ja-JP"/>
    </a:p>
  </c:txPr>
  <c:printSettings>
    <c:headerFooter/>
    <c:pageMargins b="0.75" l="0.7" r="0.7" t="0.75" header="0.3" footer="0.3"/>
    <c:pageSetup/>
  </c:printSettings>
  <c:userShapes r:id="rId3"/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8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123824</xdr:colOff>
      <xdr:row>18</xdr:row>
      <xdr:rowOff>0</xdr:rowOff>
    </xdr:from>
    <xdr:to>
      <xdr:col>16</xdr:col>
      <xdr:colOff>0</xdr:colOff>
      <xdr:row>29</xdr:row>
      <xdr:rowOff>123825</xdr:rowOff>
    </xdr:to>
    <xdr:graphicFrame macro="">
      <xdr:nvGraphicFramePr>
        <xdr:cNvPr id="2" name="グラフ 1">
          <a:extLst>
            <a:ext uri="{FF2B5EF4-FFF2-40B4-BE49-F238E27FC236}">
              <a16:creationId xmlns:a16="http://schemas.microsoft.com/office/drawing/2014/main" id="{E5122702-5221-4D1B-B06E-CC77BC7F46D8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0.24178</cdr:x>
      <cdr:y>0.0625</cdr:y>
    </cdr:from>
    <cdr:to>
      <cdr:x>0.31924</cdr:x>
      <cdr:y>0.17014</cdr:y>
    </cdr:to>
    <cdr:sp macro="" textlink="Sheet1!$P$5">
      <cdr:nvSpPr>
        <cdr:cNvPr id="2" name="吹き出し: 四角形 1">
          <a:extLst xmlns:a="http://schemas.openxmlformats.org/drawingml/2006/main">
            <a:ext uri="{FF2B5EF4-FFF2-40B4-BE49-F238E27FC236}">
              <a16:creationId xmlns:a16="http://schemas.microsoft.com/office/drawing/2014/main" id="{0AF198FC-A975-4791-A39F-01BE369C50D9}"/>
            </a:ext>
          </a:extLst>
        </cdr:cNvPr>
        <cdr:cNvSpPr/>
      </cdr:nvSpPr>
      <cdr:spPr>
        <a:xfrm xmlns:a="http://schemas.openxmlformats.org/drawingml/2006/main">
          <a:off x="2070393" y="171450"/>
          <a:ext cx="663283" cy="295275"/>
        </a:xfrm>
        <a:prstGeom xmlns:a="http://schemas.openxmlformats.org/drawingml/2006/main" prst="wedgeRectCallout">
          <a:avLst>
            <a:gd name="adj1" fmla="val -60193"/>
            <a:gd name="adj2" fmla="val 152822"/>
          </a:avLst>
        </a:prstGeom>
      </cdr:spPr>
      <cdr:style>
        <a:lnRef xmlns:a="http://schemas.openxmlformats.org/drawingml/2006/main" idx="1">
          <a:schemeClr val="accent2"/>
        </a:lnRef>
        <a:fillRef xmlns:a="http://schemas.openxmlformats.org/drawingml/2006/main" idx="2">
          <a:schemeClr val="accent2"/>
        </a:fillRef>
        <a:effectRef xmlns:a="http://schemas.openxmlformats.org/drawingml/2006/main" idx="1">
          <a:schemeClr val="accent2"/>
        </a:effectRef>
        <a:fontRef xmlns:a="http://schemas.openxmlformats.org/drawingml/2006/main" idx="minor">
          <a:schemeClr val="dk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fld id="{9B124A6B-1E1C-4F95-90DA-97D3F0CEBCC0}" type="TxLink">
            <a:rPr lang="en-US" altLang="en-US" sz="1050" b="0" i="0" u="none" strike="noStrike">
              <a:solidFill>
                <a:srgbClr val="000000"/>
              </a:solidFill>
              <a:latin typeface="メイリオ"/>
              <a:ea typeface="メイリオ"/>
            </a:rPr>
            <a:pPr/>
            <a:t>32,910</a:t>
          </a:fld>
          <a:endParaRPr lang="ja-JP" sz="1050"/>
        </a:p>
      </cdr:txBody>
    </cdr:sp>
  </cdr:relSizeAnchor>
</c:userShape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P17"/>
  <sheetViews>
    <sheetView tabSelected="1" workbookViewId="0"/>
  </sheetViews>
  <sheetFormatPr defaultRowHeight="18.75" x14ac:dyDescent="0.4"/>
  <cols>
    <col min="1" max="1" width="1.625" customWidth="1"/>
    <col min="2" max="2" width="8.625" customWidth="1"/>
    <col min="3" max="3" width="17.125" customWidth="1"/>
    <col min="4" max="15" width="6.625" customWidth="1"/>
    <col min="16" max="16" width="11.125" customWidth="1"/>
  </cols>
  <sheetData>
    <row r="1" spans="2:16" ht="24" x14ac:dyDescent="0.4">
      <c r="B1" s="1" t="s">
        <v>2</v>
      </c>
      <c r="P1" t="s">
        <v>3</v>
      </c>
    </row>
    <row r="3" spans="2:16" x14ac:dyDescent="0.4">
      <c r="B3" s="31" t="s">
        <v>4</v>
      </c>
      <c r="C3" s="33" t="s">
        <v>5</v>
      </c>
      <c r="D3" s="35" t="s">
        <v>6</v>
      </c>
      <c r="E3" s="36"/>
      <c r="F3" s="36"/>
      <c r="G3" s="28"/>
      <c r="H3" s="35" t="s">
        <v>7</v>
      </c>
      <c r="I3" s="36"/>
      <c r="J3" s="36"/>
      <c r="K3" s="28"/>
      <c r="L3" s="35" t="s">
        <v>8</v>
      </c>
      <c r="M3" s="36"/>
      <c r="N3" s="36"/>
      <c r="O3" s="28"/>
      <c r="P3" s="29" t="s">
        <v>9</v>
      </c>
    </row>
    <row r="4" spans="2:16" ht="19.5" thickBot="1" x14ac:dyDescent="0.45">
      <c r="B4" s="32"/>
      <c r="C4" s="34"/>
      <c r="D4" s="17" t="s">
        <v>10</v>
      </c>
      <c r="E4" s="6" t="s">
        <v>0</v>
      </c>
      <c r="F4" s="6" t="s">
        <v>1</v>
      </c>
      <c r="G4" s="13" t="s">
        <v>11</v>
      </c>
      <c r="H4" s="17" t="s">
        <v>10</v>
      </c>
      <c r="I4" s="6" t="s">
        <v>0</v>
      </c>
      <c r="J4" s="6" t="s">
        <v>1</v>
      </c>
      <c r="K4" s="13" t="s">
        <v>11</v>
      </c>
      <c r="L4" s="17" t="s">
        <v>10</v>
      </c>
      <c r="M4" s="6" t="s">
        <v>0</v>
      </c>
      <c r="N4" s="6" t="s">
        <v>1</v>
      </c>
      <c r="O4" s="13" t="s">
        <v>11</v>
      </c>
      <c r="P4" s="30"/>
    </row>
    <row r="5" spans="2:16" ht="19.5" thickTop="1" x14ac:dyDescent="0.4">
      <c r="B5" s="23" t="s">
        <v>12</v>
      </c>
      <c r="C5" s="11" t="s">
        <v>13</v>
      </c>
      <c r="D5" s="18">
        <v>3200</v>
      </c>
      <c r="E5" s="5">
        <v>2600</v>
      </c>
      <c r="F5" s="5">
        <v>3560</v>
      </c>
      <c r="G5" s="14">
        <f>SUM(D5:F5)</f>
        <v>9360</v>
      </c>
      <c r="H5" s="18">
        <v>4100</v>
      </c>
      <c r="I5" s="5">
        <v>3000</v>
      </c>
      <c r="J5" s="5">
        <v>3500</v>
      </c>
      <c r="K5" s="14">
        <f>SUM(H5:J5)</f>
        <v>10600</v>
      </c>
      <c r="L5" s="18">
        <v>5800</v>
      </c>
      <c r="M5" s="5">
        <v>3650</v>
      </c>
      <c r="N5" s="5">
        <v>3500</v>
      </c>
      <c r="O5" s="14">
        <f>SUM(L5:N5)</f>
        <v>12950</v>
      </c>
      <c r="P5" s="7">
        <f>SUM(G5,K5,O5)</f>
        <v>32910</v>
      </c>
    </row>
    <row r="6" spans="2:16" x14ac:dyDescent="0.4">
      <c r="B6" s="23"/>
      <c r="C6" s="12" t="s">
        <v>14</v>
      </c>
      <c r="D6" s="19">
        <v>2100</v>
      </c>
      <c r="E6" s="2">
        <v>1500</v>
      </c>
      <c r="F6" s="2">
        <v>2300</v>
      </c>
      <c r="G6" s="15">
        <f t="shared" ref="G6:G14" si="0">SUM(D6:F6)</f>
        <v>5900</v>
      </c>
      <c r="H6" s="19">
        <v>2200</v>
      </c>
      <c r="I6" s="2">
        <v>2500</v>
      </c>
      <c r="J6" s="2">
        <v>2200</v>
      </c>
      <c r="K6" s="15">
        <f t="shared" ref="K6:K15" si="1">SUM(H6:J6)</f>
        <v>6900</v>
      </c>
      <c r="L6" s="19">
        <v>3600</v>
      </c>
      <c r="M6" s="2">
        <v>3210</v>
      </c>
      <c r="N6" s="2">
        <v>2110</v>
      </c>
      <c r="O6" s="15">
        <f t="shared" ref="O6:O9" si="2">SUM(L6:N6)</f>
        <v>8920</v>
      </c>
      <c r="P6" s="8">
        <f t="shared" ref="P6:P15" si="3">SUM(G6,K6,O6)</f>
        <v>21720</v>
      </c>
    </row>
    <row r="7" spans="2:16" x14ac:dyDescent="0.4">
      <c r="B7" s="23"/>
      <c r="C7" s="12" t="s">
        <v>15</v>
      </c>
      <c r="D7" s="19">
        <v>1100</v>
      </c>
      <c r="E7" s="2">
        <v>1200</v>
      </c>
      <c r="F7" s="2">
        <v>2510</v>
      </c>
      <c r="G7" s="15">
        <f t="shared" si="0"/>
        <v>4810</v>
      </c>
      <c r="H7" s="19">
        <v>1200</v>
      </c>
      <c r="I7" s="2">
        <v>1500</v>
      </c>
      <c r="J7" s="2">
        <v>2600</v>
      </c>
      <c r="K7" s="15">
        <f t="shared" si="1"/>
        <v>5300</v>
      </c>
      <c r="L7" s="19">
        <v>2200</v>
      </c>
      <c r="M7" s="2">
        <v>1800</v>
      </c>
      <c r="N7" s="2">
        <v>2100</v>
      </c>
      <c r="O7" s="15">
        <f t="shared" si="2"/>
        <v>6100</v>
      </c>
      <c r="P7" s="8">
        <f t="shared" si="3"/>
        <v>16210</v>
      </c>
    </row>
    <row r="8" spans="2:16" x14ac:dyDescent="0.4">
      <c r="B8" s="23"/>
      <c r="C8" s="12" t="s">
        <v>16</v>
      </c>
      <c r="D8" s="19">
        <v>980</v>
      </c>
      <c r="E8" s="2">
        <v>500</v>
      </c>
      <c r="F8" s="2">
        <v>450</v>
      </c>
      <c r="G8" s="15">
        <f t="shared" si="0"/>
        <v>1930</v>
      </c>
      <c r="H8" s="19">
        <v>1050</v>
      </c>
      <c r="I8" s="2">
        <v>1050</v>
      </c>
      <c r="J8" s="2">
        <v>490</v>
      </c>
      <c r="K8" s="15">
        <f t="shared" si="1"/>
        <v>2590</v>
      </c>
      <c r="L8" s="19">
        <v>1500</v>
      </c>
      <c r="M8" s="2">
        <v>1050</v>
      </c>
      <c r="N8" s="2">
        <v>400</v>
      </c>
      <c r="O8" s="15">
        <f t="shared" si="2"/>
        <v>2950</v>
      </c>
      <c r="P8" s="8">
        <f t="shared" si="3"/>
        <v>7470</v>
      </c>
    </row>
    <row r="9" spans="2:16" x14ac:dyDescent="0.4">
      <c r="B9" s="24"/>
      <c r="C9" s="12" t="s">
        <v>17</v>
      </c>
      <c r="D9" s="19">
        <v>230</v>
      </c>
      <c r="E9" s="2">
        <v>600</v>
      </c>
      <c r="F9" s="2">
        <v>620</v>
      </c>
      <c r="G9" s="15">
        <f t="shared" si="0"/>
        <v>1450</v>
      </c>
      <c r="H9" s="19">
        <v>350</v>
      </c>
      <c r="I9" s="2">
        <v>600</v>
      </c>
      <c r="J9" s="2">
        <v>600</v>
      </c>
      <c r="K9" s="15">
        <f t="shared" si="1"/>
        <v>1550</v>
      </c>
      <c r="L9" s="19">
        <v>650</v>
      </c>
      <c r="M9" s="2">
        <v>650</v>
      </c>
      <c r="N9" s="2">
        <v>550</v>
      </c>
      <c r="O9" s="15">
        <f t="shared" si="2"/>
        <v>1850</v>
      </c>
      <c r="P9" s="8">
        <f t="shared" si="3"/>
        <v>4850</v>
      </c>
    </row>
    <row r="10" spans="2:16" x14ac:dyDescent="0.4">
      <c r="B10" s="25" t="s">
        <v>18</v>
      </c>
      <c r="C10" s="26"/>
      <c r="D10" s="20">
        <f>SUM(D5:D9)</f>
        <v>7610</v>
      </c>
      <c r="E10" s="3">
        <f t="shared" ref="E10:P10" si="4">SUM(E5:E9)</f>
        <v>6400</v>
      </c>
      <c r="F10" s="3">
        <f t="shared" si="4"/>
        <v>9440</v>
      </c>
      <c r="G10" s="15">
        <f t="shared" si="4"/>
        <v>23450</v>
      </c>
      <c r="H10" s="20">
        <f t="shared" si="4"/>
        <v>8900</v>
      </c>
      <c r="I10" s="3">
        <f t="shared" si="4"/>
        <v>8650</v>
      </c>
      <c r="J10" s="3">
        <f t="shared" si="4"/>
        <v>9390</v>
      </c>
      <c r="K10" s="15">
        <f t="shared" si="4"/>
        <v>26940</v>
      </c>
      <c r="L10" s="20">
        <f t="shared" si="4"/>
        <v>13750</v>
      </c>
      <c r="M10" s="3">
        <f t="shared" si="4"/>
        <v>10360</v>
      </c>
      <c r="N10" s="3">
        <f t="shared" si="4"/>
        <v>8660</v>
      </c>
      <c r="O10" s="15">
        <f t="shared" si="4"/>
        <v>32770</v>
      </c>
      <c r="P10" s="9">
        <f t="shared" si="4"/>
        <v>83160</v>
      </c>
    </row>
    <row r="11" spans="2:16" x14ac:dyDescent="0.4">
      <c r="B11" s="22" t="s">
        <v>19</v>
      </c>
      <c r="C11" s="12" t="s">
        <v>20</v>
      </c>
      <c r="D11" s="19">
        <v>1500</v>
      </c>
      <c r="E11" s="2">
        <v>1200</v>
      </c>
      <c r="F11" s="2">
        <v>1050</v>
      </c>
      <c r="G11" s="15">
        <f t="shared" si="0"/>
        <v>3750</v>
      </c>
      <c r="H11" s="19">
        <v>1250</v>
      </c>
      <c r="I11" s="2">
        <v>1340</v>
      </c>
      <c r="J11" s="2">
        <v>1690</v>
      </c>
      <c r="K11" s="15">
        <f t="shared" si="1"/>
        <v>4280</v>
      </c>
      <c r="L11" s="19">
        <v>1780</v>
      </c>
      <c r="M11" s="2">
        <v>2100</v>
      </c>
      <c r="N11" s="2">
        <v>1900</v>
      </c>
      <c r="O11" s="15">
        <f>SUM(L11:N11)</f>
        <v>5780</v>
      </c>
      <c r="P11" s="8">
        <f t="shared" si="3"/>
        <v>13810</v>
      </c>
    </row>
    <row r="12" spans="2:16" x14ac:dyDescent="0.4">
      <c r="B12" s="23"/>
      <c r="C12" s="12" t="s">
        <v>21</v>
      </c>
      <c r="D12" s="19">
        <v>260</v>
      </c>
      <c r="E12" s="2">
        <v>360</v>
      </c>
      <c r="F12" s="2">
        <v>230</v>
      </c>
      <c r="G12" s="15">
        <f t="shared" si="0"/>
        <v>850</v>
      </c>
      <c r="H12" s="19">
        <v>360</v>
      </c>
      <c r="I12" s="2">
        <v>310</v>
      </c>
      <c r="J12" s="2">
        <v>650</v>
      </c>
      <c r="K12" s="15">
        <f t="shared" si="1"/>
        <v>1320</v>
      </c>
      <c r="L12" s="19">
        <v>640</v>
      </c>
      <c r="M12" s="2">
        <v>1580</v>
      </c>
      <c r="N12" s="2">
        <v>1200</v>
      </c>
      <c r="O12" s="15">
        <f t="shared" ref="O12:O15" si="5">SUM(L12:N12)</f>
        <v>3420</v>
      </c>
      <c r="P12" s="8">
        <f t="shared" si="3"/>
        <v>5590</v>
      </c>
    </row>
    <row r="13" spans="2:16" x14ac:dyDescent="0.4">
      <c r="B13" s="23"/>
      <c r="C13" s="12" t="s">
        <v>22</v>
      </c>
      <c r="D13" s="19">
        <v>340</v>
      </c>
      <c r="E13" s="2">
        <v>240</v>
      </c>
      <c r="F13" s="2">
        <v>310</v>
      </c>
      <c r="G13" s="15">
        <f t="shared" si="0"/>
        <v>890</v>
      </c>
      <c r="H13" s="19">
        <v>590</v>
      </c>
      <c r="I13" s="2">
        <v>240</v>
      </c>
      <c r="J13" s="2">
        <v>340</v>
      </c>
      <c r="K13" s="15">
        <f t="shared" si="1"/>
        <v>1170</v>
      </c>
      <c r="L13" s="19">
        <v>510</v>
      </c>
      <c r="M13" s="2">
        <v>540</v>
      </c>
      <c r="N13" s="2">
        <v>870</v>
      </c>
      <c r="O13" s="15">
        <f t="shared" si="5"/>
        <v>1920</v>
      </c>
      <c r="P13" s="8">
        <f t="shared" si="3"/>
        <v>3980</v>
      </c>
    </row>
    <row r="14" spans="2:16" x14ac:dyDescent="0.4">
      <c r="B14" s="23"/>
      <c r="C14" s="12" t="s">
        <v>23</v>
      </c>
      <c r="D14" s="19">
        <v>260</v>
      </c>
      <c r="E14" s="2">
        <v>210</v>
      </c>
      <c r="F14" s="2">
        <v>250</v>
      </c>
      <c r="G14" s="15">
        <f t="shared" si="0"/>
        <v>720</v>
      </c>
      <c r="H14" s="19">
        <v>150</v>
      </c>
      <c r="I14" s="2">
        <v>100</v>
      </c>
      <c r="J14" s="2">
        <v>260</v>
      </c>
      <c r="K14" s="15">
        <f t="shared" si="1"/>
        <v>510</v>
      </c>
      <c r="L14" s="19">
        <v>230</v>
      </c>
      <c r="M14" s="2">
        <v>680</v>
      </c>
      <c r="N14" s="2">
        <v>840</v>
      </c>
      <c r="O14" s="15">
        <f t="shared" si="5"/>
        <v>1750</v>
      </c>
      <c r="P14" s="8">
        <f t="shared" si="3"/>
        <v>2980</v>
      </c>
    </row>
    <row r="15" spans="2:16" x14ac:dyDescent="0.4">
      <c r="B15" s="24"/>
      <c r="C15" s="12" t="s">
        <v>24</v>
      </c>
      <c r="D15" s="19">
        <v>150</v>
      </c>
      <c r="E15" s="2">
        <v>300</v>
      </c>
      <c r="F15" s="2">
        <v>190</v>
      </c>
      <c r="G15" s="15">
        <f>SUM(D15:F15)</f>
        <v>640</v>
      </c>
      <c r="H15" s="19">
        <v>260</v>
      </c>
      <c r="I15" s="2">
        <v>250</v>
      </c>
      <c r="J15" s="2">
        <v>590</v>
      </c>
      <c r="K15" s="15">
        <f t="shared" si="1"/>
        <v>1100</v>
      </c>
      <c r="L15" s="19">
        <v>210</v>
      </c>
      <c r="M15" s="2">
        <v>480</v>
      </c>
      <c r="N15" s="2">
        <v>460</v>
      </c>
      <c r="O15" s="15">
        <f t="shared" si="5"/>
        <v>1150</v>
      </c>
      <c r="P15" s="8">
        <f t="shared" si="3"/>
        <v>2890</v>
      </c>
    </row>
    <row r="16" spans="2:16" x14ac:dyDescent="0.4">
      <c r="B16" s="25" t="s">
        <v>25</v>
      </c>
      <c r="C16" s="26"/>
      <c r="D16" s="20">
        <f>SUM(D11:D15)</f>
        <v>2510</v>
      </c>
      <c r="E16" s="3">
        <f t="shared" ref="E16:P16" si="6">SUM(E11:E15)</f>
        <v>2310</v>
      </c>
      <c r="F16" s="3">
        <f t="shared" si="6"/>
        <v>2030</v>
      </c>
      <c r="G16" s="15">
        <f t="shared" si="6"/>
        <v>6850</v>
      </c>
      <c r="H16" s="20">
        <f t="shared" si="6"/>
        <v>2610</v>
      </c>
      <c r="I16" s="3">
        <f t="shared" si="6"/>
        <v>2240</v>
      </c>
      <c r="J16" s="3">
        <f t="shared" si="6"/>
        <v>3530</v>
      </c>
      <c r="K16" s="15">
        <f t="shared" si="6"/>
        <v>8380</v>
      </c>
      <c r="L16" s="20">
        <f t="shared" si="6"/>
        <v>3370</v>
      </c>
      <c r="M16" s="3">
        <f t="shared" si="6"/>
        <v>5380</v>
      </c>
      <c r="N16" s="3">
        <f t="shared" si="6"/>
        <v>5270</v>
      </c>
      <c r="O16" s="15">
        <f t="shared" si="6"/>
        <v>14020</v>
      </c>
      <c r="P16" s="9">
        <f t="shared" si="6"/>
        <v>29250</v>
      </c>
    </row>
    <row r="17" spans="2:16" x14ac:dyDescent="0.4">
      <c r="B17" s="27" t="s">
        <v>9</v>
      </c>
      <c r="C17" s="28"/>
      <c r="D17" s="21">
        <f>SUM(D16,D10)</f>
        <v>10120</v>
      </c>
      <c r="E17" s="4">
        <f t="shared" ref="E17:P17" si="7">SUM(E16,E10)</f>
        <v>8710</v>
      </c>
      <c r="F17" s="4">
        <f t="shared" si="7"/>
        <v>11470</v>
      </c>
      <c r="G17" s="16">
        <f t="shared" si="7"/>
        <v>30300</v>
      </c>
      <c r="H17" s="21">
        <f t="shared" si="7"/>
        <v>11510</v>
      </c>
      <c r="I17" s="4">
        <f t="shared" si="7"/>
        <v>10890</v>
      </c>
      <c r="J17" s="4">
        <f t="shared" si="7"/>
        <v>12920</v>
      </c>
      <c r="K17" s="16">
        <f t="shared" si="7"/>
        <v>35320</v>
      </c>
      <c r="L17" s="21">
        <f t="shared" si="7"/>
        <v>17120</v>
      </c>
      <c r="M17" s="4">
        <f t="shared" si="7"/>
        <v>15740</v>
      </c>
      <c r="N17" s="4">
        <f t="shared" si="7"/>
        <v>13930</v>
      </c>
      <c r="O17" s="16">
        <f t="shared" si="7"/>
        <v>46790</v>
      </c>
      <c r="P17" s="10">
        <f t="shared" si="7"/>
        <v>112410</v>
      </c>
    </row>
  </sheetData>
  <mergeCells count="11">
    <mergeCell ref="B11:B15"/>
    <mergeCell ref="B16:C16"/>
    <mergeCell ref="B17:C17"/>
    <mergeCell ref="P3:P4"/>
    <mergeCell ref="B3:B4"/>
    <mergeCell ref="C3:C4"/>
    <mergeCell ref="D3:G3"/>
    <mergeCell ref="H3:K3"/>
    <mergeCell ref="L3:O3"/>
    <mergeCell ref="B5:B9"/>
    <mergeCell ref="B10:C10"/>
  </mergeCells>
  <phoneticPr fontId="2"/>
  <pageMargins left="0.7" right="0.7" top="0.75" bottom="0.75" header="0.3" footer="0.3"/>
  <ignoredErrors>
    <ignoredError sqref="G10 K10 O10:P10" formula="1"/>
  </ignoredError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2016-08-03T08:20:37Z</dcterms:created>
  <dcterms:modified xsi:type="dcterms:W3CDTF">2017-04-19T05:47:57Z</dcterms:modified>
</cp:coreProperties>
</file>