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確認問題\完成修正\"/>
    </mc:Choice>
  </mc:AlternateContent>
  <bookViews>
    <workbookView xWindow="0" yWindow="0" windowWidth="15360" windowHeight="7440"/>
  </bookViews>
  <sheets>
    <sheet name="売上明細" sheetId="2" r:id="rId1"/>
    <sheet name="売上集計" sheetId="1" r:id="rId2"/>
    <sheet name="商品マスター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E81" i="2" l="1"/>
  <c r="F81" i="2"/>
  <c r="E73" i="2"/>
  <c r="F73" i="2"/>
  <c r="E37" i="2"/>
  <c r="F37" i="2"/>
  <c r="B16" i="1"/>
  <c r="C16" i="1"/>
  <c r="D16" i="1"/>
  <c r="E16" i="1"/>
  <c r="F16" i="1"/>
  <c r="G4" i="1"/>
  <c r="G5" i="1"/>
  <c r="G6" i="1"/>
  <c r="G7" i="1"/>
  <c r="G8" i="1"/>
  <c r="G9" i="1"/>
  <c r="G10" i="1"/>
  <c r="G11" i="1"/>
  <c r="G12" i="1"/>
  <c r="G13" i="1"/>
  <c r="G14" i="1"/>
  <c r="G15" i="1"/>
  <c r="E5" i="2"/>
  <c r="E6" i="2"/>
  <c r="E7" i="2"/>
  <c r="E8" i="2"/>
  <c r="E9" i="2"/>
  <c r="E10" i="2"/>
  <c r="E11" i="2"/>
  <c r="E12" i="2"/>
  <c r="E13" i="2"/>
  <c r="E14" i="2"/>
  <c r="E16" i="2"/>
  <c r="E17" i="2"/>
  <c r="E19" i="2"/>
  <c r="E21" i="2"/>
  <c r="E20" i="2"/>
  <c r="E22" i="2"/>
  <c r="E23" i="2"/>
  <c r="E24" i="2"/>
  <c r="E25" i="2"/>
  <c r="E26" i="2"/>
  <c r="E28" i="2"/>
  <c r="E27" i="2"/>
  <c r="E29" i="2"/>
  <c r="E30" i="2"/>
  <c r="E31" i="2"/>
  <c r="E32" i="2"/>
  <c r="E34" i="2"/>
  <c r="E71" i="2"/>
  <c r="E33" i="2"/>
  <c r="E15" i="2"/>
  <c r="E18" i="2"/>
  <c r="E35" i="2"/>
  <c r="E36" i="2"/>
  <c r="E38" i="2"/>
  <c r="E39" i="2"/>
  <c r="E40" i="2"/>
  <c r="E41" i="2"/>
  <c r="E43" i="2"/>
  <c r="E44" i="2"/>
  <c r="E45" i="2"/>
  <c r="E46" i="2"/>
  <c r="E47" i="2"/>
  <c r="E48" i="2"/>
  <c r="E49" i="2"/>
  <c r="E50" i="2"/>
  <c r="E51" i="2"/>
  <c r="E98" i="2"/>
  <c r="E52" i="2"/>
  <c r="E53" i="2"/>
  <c r="E54" i="2"/>
  <c r="E55" i="2"/>
  <c r="E56" i="2"/>
  <c r="E58" i="2"/>
  <c r="E57" i="2"/>
  <c r="E59" i="2"/>
  <c r="E60" i="2"/>
  <c r="E61" i="2"/>
  <c r="E62" i="2"/>
  <c r="E63" i="2"/>
  <c r="E64" i="2"/>
  <c r="E65" i="2"/>
  <c r="E66" i="2"/>
  <c r="E67" i="2"/>
  <c r="E68" i="2"/>
  <c r="E69" i="2"/>
  <c r="E70" i="2"/>
  <c r="E72" i="2"/>
  <c r="E74" i="2"/>
  <c r="E75" i="2"/>
  <c r="E76" i="2"/>
  <c r="E77" i="2"/>
  <c r="E42" i="2"/>
  <c r="E78" i="2"/>
  <c r="E80" i="2"/>
  <c r="E79" i="2"/>
  <c r="E82" i="2"/>
  <c r="E83" i="2"/>
  <c r="E84" i="2"/>
  <c r="E85" i="2"/>
  <c r="E88" i="2"/>
  <c r="E86" i="2"/>
  <c r="E87" i="2"/>
  <c r="E89" i="2"/>
  <c r="E90" i="2"/>
  <c r="E91" i="2"/>
  <c r="E92" i="2"/>
  <c r="E94" i="2"/>
  <c r="E93" i="2"/>
  <c r="E95" i="2"/>
  <c r="E96" i="2"/>
  <c r="E97" i="2"/>
  <c r="E99" i="2"/>
  <c r="E101" i="2"/>
  <c r="E102" i="2"/>
  <c r="E100" i="2"/>
  <c r="E103" i="2"/>
  <c r="E104" i="2"/>
  <c r="E105" i="2"/>
  <c r="E106" i="2"/>
  <c r="E107" i="2"/>
  <c r="E108" i="2"/>
  <c r="E109" i="2"/>
  <c r="E110" i="2"/>
  <c r="E111" i="2"/>
  <c r="E112" i="2"/>
  <c r="E114" i="2"/>
  <c r="E113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4" i="2"/>
  <c r="G16" i="1" l="1"/>
  <c r="F131" i="2"/>
  <c r="F115" i="2"/>
  <c r="F99" i="2"/>
  <c r="F82" i="2"/>
  <c r="F64" i="2"/>
  <c r="F49" i="2"/>
  <c r="F71" i="2"/>
  <c r="F17" i="2"/>
  <c r="F127" i="2"/>
  <c r="F111" i="2"/>
  <c r="F93" i="2"/>
  <c r="F42" i="2"/>
  <c r="F60" i="2"/>
  <c r="F45" i="2"/>
  <c r="F30" i="2"/>
  <c r="F12" i="2"/>
  <c r="F123" i="2"/>
  <c r="F107" i="2"/>
  <c r="F90" i="2"/>
  <c r="F74" i="2"/>
  <c r="F56" i="2"/>
  <c r="F40" i="2"/>
  <c r="F26" i="2"/>
  <c r="F8" i="2"/>
  <c r="F135" i="2"/>
  <c r="F119" i="2"/>
  <c r="F103" i="2"/>
  <c r="F88" i="2"/>
  <c r="F68" i="2"/>
  <c r="F52" i="2"/>
  <c r="F35" i="2"/>
  <c r="F22" i="2"/>
  <c r="F138" i="2"/>
  <c r="F134" i="2"/>
  <c r="F130" i="2"/>
  <c r="F126" i="2"/>
  <c r="F122" i="2"/>
  <c r="F118" i="2"/>
  <c r="F113" i="2"/>
  <c r="F110" i="2"/>
  <c r="F106" i="2"/>
  <c r="F100" i="2"/>
  <c r="F97" i="2"/>
  <c r="F94" i="2"/>
  <c r="F89" i="2"/>
  <c r="F85" i="2"/>
  <c r="F79" i="2"/>
  <c r="F77" i="2"/>
  <c r="F72" i="2"/>
  <c r="F67" i="2"/>
  <c r="F63" i="2"/>
  <c r="F59" i="2"/>
  <c r="F55" i="2"/>
  <c r="F98" i="2"/>
  <c r="F48" i="2"/>
  <c r="F44" i="2"/>
  <c r="F39" i="2"/>
  <c r="F18" i="2"/>
  <c r="F34" i="2"/>
  <c r="F29" i="2"/>
  <c r="F25" i="2"/>
  <c r="F20" i="2"/>
  <c r="F16" i="2"/>
  <c r="F11" i="2"/>
  <c r="F7" i="2"/>
  <c r="F137" i="2"/>
  <c r="F133" i="2"/>
  <c r="F129" i="2"/>
  <c r="F125" i="2"/>
  <c r="F121" i="2"/>
  <c r="F117" i="2"/>
  <c r="F114" i="2"/>
  <c r="F109" i="2"/>
  <c r="F105" i="2"/>
  <c r="F102" i="2"/>
  <c r="F96" i="2"/>
  <c r="F92" i="2"/>
  <c r="F87" i="2"/>
  <c r="F84" i="2"/>
  <c r="F80" i="2"/>
  <c r="F76" i="2"/>
  <c r="F70" i="2"/>
  <c r="F66" i="2"/>
  <c r="F62" i="2"/>
  <c r="F57" i="2"/>
  <c r="F54" i="2"/>
  <c r="F51" i="2"/>
  <c r="F47" i="2"/>
  <c r="F43" i="2"/>
  <c r="F38" i="2"/>
  <c r="F15" i="2"/>
  <c r="F32" i="2"/>
  <c r="F27" i="2"/>
  <c r="F24" i="2"/>
  <c r="F21" i="2"/>
  <c r="F14" i="2"/>
  <c r="F10" i="2"/>
  <c r="F6" i="2"/>
  <c r="F136" i="2"/>
  <c r="F132" i="2"/>
  <c r="F128" i="2"/>
  <c r="F124" i="2"/>
  <c r="F120" i="2"/>
  <c r="F116" i="2"/>
  <c r="F112" i="2"/>
  <c r="F108" i="2"/>
  <c r="F104" i="2"/>
  <c r="F101" i="2"/>
  <c r="F95" i="2"/>
  <c r="F91" i="2"/>
  <c r="F86" i="2"/>
  <c r="F83" i="2"/>
  <c r="F78" i="2"/>
  <c r="F75" i="2"/>
  <c r="F69" i="2"/>
  <c r="F65" i="2"/>
  <c r="F61" i="2"/>
  <c r="F58" i="2"/>
  <c r="F53" i="2"/>
  <c r="F50" i="2"/>
  <c r="F46" i="2"/>
  <c r="F41" i="2"/>
  <c r="F36" i="2"/>
  <c r="F33" i="2"/>
  <c r="F31" i="2"/>
  <c r="F28" i="2"/>
  <c r="F23" i="2"/>
  <c r="F19" i="2"/>
  <c r="F13" i="2"/>
  <c r="F9" i="2"/>
  <c r="F5" i="2"/>
  <c r="F4" i="2"/>
  <c r="I6" i="1" l="1"/>
  <c r="I5" i="1"/>
  <c r="I15" i="1"/>
  <c r="I14" i="1"/>
  <c r="I13" i="1"/>
  <c r="I12" i="1"/>
  <c r="I11" i="1"/>
  <c r="I10" i="1"/>
  <c r="I9" i="1"/>
  <c r="I8" i="1"/>
  <c r="I4" i="1" l="1"/>
  <c r="I16" i="1"/>
  <c r="I7" i="1"/>
</calcChain>
</file>

<file path=xl/sharedStrings.xml><?xml version="1.0" encoding="utf-8"?>
<sst xmlns="http://schemas.openxmlformats.org/spreadsheetml/2006/main" count="186" uniqueCount="48">
  <si>
    <t>合計</t>
    <rPh sb="0" eb="2">
      <t>ゴウケイ</t>
    </rPh>
    <phoneticPr fontId="4"/>
  </si>
  <si>
    <t>前年実績</t>
    <rPh sb="0" eb="2">
      <t>ゼンネン</t>
    </rPh>
    <rPh sb="2" eb="4">
      <t>ジッセキ</t>
    </rPh>
    <phoneticPr fontId="4"/>
  </si>
  <si>
    <t>前年比</t>
    <rPh sb="0" eb="3">
      <t>ゼンネンヒ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</si>
  <si>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</si>
  <si>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</si>
  <si>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</si>
  <si>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</si>
  <si>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rPh sb="1" eb="2">
      <t>ガツ</t>
    </rPh>
    <phoneticPr fontId="4"/>
  </si>
  <si>
    <t>9月</t>
    <rPh sb="1" eb="2">
      <t>ガツ</t>
    </rPh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</si>
  <si>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</si>
  <si>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</si>
  <si>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</si>
  <si>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1月</t>
    <rPh sb="1" eb="2">
      <t>ガツ</t>
    </rPh>
    <phoneticPr fontId="4"/>
  </si>
  <si>
    <t>2月</t>
    <rPh sb="1" eb="2">
      <t>ガツ</t>
    </rPh>
    <phoneticPr fontId="4"/>
  </si>
  <si>
    <t>3月</t>
    <rPh sb="1" eb="2">
      <t>ガツ</t>
    </rPh>
    <phoneticPr fontId="4"/>
  </si>
  <si>
    <t>受注日</t>
    <rPh sb="0" eb="2">
      <t>ジュチュウ</t>
    </rPh>
    <rPh sb="2" eb="3">
      <t>ビ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</si>
  <si>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</si>
  <si>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</si>
  <si>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wakuwaku F03</t>
  </si>
  <si>
    <t>grand F03</t>
  </si>
  <si>
    <t>mamoru F03</t>
  </si>
  <si>
    <t>商品番号</t>
    <rPh sb="0" eb="2">
      <t>ショウヒン</t>
    </rPh>
    <rPh sb="2" eb="4">
      <t>バンゴウ</t>
    </rPh>
    <phoneticPr fontId="4"/>
  </si>
  <si>
    <t>受注番号</t>
    <rPh sb="0" eb="2">
      <t>ジュチュウ</t>
    </rPh>
    <rPh sb="2" eb="4">
      <t>バンゴウ</t>
    </rPh>
    <phoneticPr fontId="4"/>
  </si>
  <si>
    <t>小計</t>
    <rPh sb="0" eb="2">
      <t>ショウケイ</t>
    </rPh>
    <phoneticPr fontId="4"/>
  </si>
  <si>
    <t>売上合計</t>
    <rPh sb="0" eb="2">
      <t>ウリアゲ</t>
    </rPh>
    <rPh sb="2" eb="4">
      <t>ゴウケイ</t>
    </rPh>
    <phoneticPr fontId="4"/>
  </si>
  <si>
    <t>商品名</t>
    <rPh sb="0" eb="3">
      <t>ショウヒンメイ</t>
    </rPh>
    <phoneticPr fontId="4"/>
  </si>
  <si>
    <t>売上明細</t>
    <rPh sb="0" eb="2">
      <t>ウリアゲ</t>
    </rPh>
    <rPh sb="2" eb="4">
      <t>メイサイ</t>
    </rPh>
    <phoneticPr fontId="4"/>
  </si>
  <si>
    <t>arrow F01</t>
  </si>
  <si>
    <t>arrow F02</t>
  </si>
  <si>
    <t>arrow F03</t>
  </si>
  <si>
    <t>mamoru F01</t>
    <phoneticPr fontId="4"/>
  </si>
  <si>
    <t>mamoru F02</t>
  </si>
  <si>
    <t>grand F02</t>
    <phoneticPr fontId="4"/>
  </si>
  <si>
    <t>grand F01</t>
    <phoneticPr fontId="4"/>
  </si>
  <si>
    <t>wakuwaku F01</t>
    <phoneticPr fontId="4"/>
  </si>
  <si>
    <t>wakuwaku F02</t>
    <phoneticPr fontId="4"/>
  </si>
  <si>
    <t>nnx F01</t>
    <phoneticPr fontId="4"/>
  </si>
  <si>
    <t>nnx F02</t>
  </si>
  <si>
    <t>nnx F03</t>
  </si>
  <si>
    <t>東北支店</t>
  </si>
  <si>
    <t>九州支店</t>
  </si>
  <si>
    <t>東海支店</t>
  </si>
  <si>
    <t>関西支店</t>
  </si>
  <si>
    <t>中国支店</t>
  </si>
  <si>
    <t>商品番号</t>
    <rPh sb="0" eb="2">
      <t>ショウヒンバンゴウ2</t>
    </rPh>
    <phoneticPr fontId="4"/>
  </si>
  <si>
    <t>商品マスター</t>
    <rPh sb="0" eb="2">
      <t>ショウヒン</t>
    </rPh>
    <phoneticPr fontId="4"/>
  </si>
  <si>
    <t>支店別月次集計</t>
    <rPh sb="0" eb="2">
      <t>シテン</t>
    </rPh>
    <rPh sb="2" eb="3">
      <t>ベツ</t>
    </rPh>
    <phoneticPr fontId="4"/>
  </si>
  <si>
    <t>支店</t>
    <rPh sb="0" eb="2">
      <t>シテン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</si>
</sst>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1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theme="5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4506668294322"/>
      </right>
      <top style="thin">
        <color theme="5" tint="0.39997558519241921"/>
      </top>
      <bottom style="thin">
        <color theme="5" tint="0.39997558519241921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4" fontId="0" fillId="0" borderId="0" xfId="0" applyNumberFormat="1">
      <alignment vertical="center"/>
    </xf>
    <xf numFmtId="6" fontId="0" fillId="0" borderId="0" xfId="4" applyFo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>
      <alignment vertical="center"/>
    </xf>
    <xf numFmtId="38" fontId="0" fillId="0" borderId="0" xfId="1" applyFont="1">
      <alignment vertical="center"/>
    </xf>
    <xf numFmtId="6" fontId="0" fillId="0" borderId="3" xfId="4" applyFont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6" fontId="6" fillId="0" borderId="0" xfId="4" applyFont="1">
      <alignment vertical="center"/>
    </xf>
    <xf numFmtId="38" fontId="9" fillId="0" borderId="1" xfId="1" applyFont="1" applyBorder="1" applyAlignment="1" applyProtection="1">
      <alignment vertical="center"/>
    </xf>
    <xf numFmtId="0" fontId="10" fillId="0" borderId="0" xfId="2" applyFont="1">
      <alignment vertical="center"/>
    </xf>
    <xf numFmtId="38" fontId="6" fillId="0" borderId="0" xfId="1" applyFont="1">
      <alignment vertical="center"/>
    </xf>
    <xf numFmtId="0" fontId="10" fillId="0" borderId="0" xfId="2" applyFont="1" applyProtection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right" vertical="center"/>
    </xf>
    <xf numFmtId="0" fontId="7" fillId="2" borderId="1" xfId="3" applyFont="1" applyFill="1" applyBorder="1" applyAlignment="1" applyProtection="1">
      <alignment horizontal="center" vertical="center"/>
    </xf>
    <xf numFmtId="0" fontId="8" fillId="2" borderId="1" xfId="3" applyFont="1" applyFill="1" applyBorder="1" applyAlignment="1" applyProtection="1">
      <alignment horizontal="right" vertical="center"/>
    </xf>
    <xf numFmtId="38" fontId="9" fillId="0" borderId="1" xfId="0" applyNumberFormat="1" applyFont="1" applyBorder="1" applyAlignment="1" applyProtection="1">
      <alignment vertical="center"/>
    </xf>
    <xf numFmtId="9" fontId="9" fillId="0" borderId="1" xfId="5" applyFont="1" applyBorder="1" applyAlignment="1" applyProtection="1">
      <alignment vertical="center"/>
    </xf>
  </cellXfs>
  <cellStyles count="6">
    <cellStyle name="タイトル" xfId="2" builtinId="15"/>
    <cellStyle name="パーセント" xfId="5" builtinId="5"/>
    <cellStyle name="桁区切り" xfId="1" builtinId="6"/>
    <cellStyle name="見出し 4" xfId="3" builtinId="19"/>
    <cellStyle name="通貨" xfId="4" builtinId="7"/>
    <cellStyle name="標準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0" formatCode="General"/>
    </dxf>
    <dxf>
      <numFmt numFmtId="0" formatCode="General"/>
    </dxf>
    <dxf>
      <numFmt numFmtId="19" formatCode="yyyy/m/d"/>
    </dxf>
    <dxf>
      <numFmt numFmtId="19" formatCode="yyyy/m/d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明細" displayName="売上明細" ref="A3:H138" headerRowDxfId="9">
  <autoFilter ref="A3:H13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sortState ref="A4:H138">
    <sortCondition ref="B4"/>
  </sortState>
  <tableColumns count="8">
    <tableColumn id="8" name="受注番号" dataDxfId="8"/>
    <tableColumn id="1" name="受注日" totalsRowLabel="集計" dataDxfId="7"/>
    <tableColumn id="11" name="支店" dataDxfId="6"/>
    <tableColumn id="2" name="商品番号" dataDxfId="5"/>
    <tableColumn id="4" name="商品名" dataDxfId="4">
      <calculatedColumnFormula>VLOOKUP(D4,商品マスター[#All],2,FALSE)</calculatedColumnFormula>
    </tableColumn>
    <tableColumn id="5" name="単価" dataDxfId="3" totalsRowDxfId="2" dataCellStyle="桁区切り">
      <calculatedColumnFormula>VLOOKUP(D4,商品マスター[#All],3,FALSE)</calculatedColumnFormula>
    </tableColumn>
    <tableColumn id="6" name="数量" totalsRowFunction="sum"/>
    <tableColumn id="9" name="小計" dataCellStyle="桁区切り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商品マスター" displayName="商品マスター" ref="A3:C18" totalsRowShown="0">
  <autoFilter ref="A3:C18">
    <filterColumn colId="0" hiddenButton="1"/>
    <filterColumn colId="1" hiddenButton="1"/>
    <filterColumn colId="2" hiddenButton="1"/>
  </autoFilter>
  <tableColumns count="3">
    <tableColumn id="1" name="商品番号" dataDxfId="1"/>
    <tableColumn id="2" name="商品名"/>
    <tableColumn id="3" name="単価" dataDxfId="0" dataCellStyle="通貨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レトロスペクト">
  <a:themeElements>
    <a:clrScheme name="レトロスペクト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レトロスペクト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レトロスペクト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/>
  </sheetViews>
  <sheetFormatPr defaultRowHeight="13.5" x14ac:dyDescent="0.15"/>
  <cols>
    <col min="1" max="1" width="9" customWidth="1"/>
    <col min="2" max="2" width="11.625" customWidth="1"/>
    <col min="3" max="3" width="9.75" bestFit="1" customWidth="1"/>
    <col min="4" max="4" width="9.75" customWidth="1"/>
    <col min="5" max="5" width="13.5" customWidth="1"/>
    <col min="6" max="6" width="8" customWidth="1"/>
    <col min="7" max="7" width="9.75" customWidth="1"/>
    <col min="8" max="8" width="12.625" customWidth="1"/>
  </cols>
  <sheetData>
    <row r="1" spans="1:8" ht="17.25" x14ac:dyDescent="0.15">
      <c r="A1" s="11" t="s">
        <v>26</v>
      </c>
      <c r="G1" s="7" t="s">
        <v>24</v>
      </c>
      <c r="H1" s="6"/>
    </row>
    <row r="3" spans="1:8" x14ac:dyDescent="0.15">
      <c r="A3" s="8" t="s">
        <v>22</v>
      </c>
      <c r="B3" s="8" t="s">
        <v>15</v>
      </c>
      <c r="C3" s="8" t="s">
        <v>47</v>
      </c>
      <c r="D3" s="8" t="s">
        <v>44</v>
      </c>
      <c r="E3" s="8" t="s">
        <v>25</v>
      </c>
      <c r="F3" s="8" t="s">
        <v>16</v>
      </c>
      <c r="G3" s="8" t="s">
        <v>17</v>
      </c>
      <c r="H3" s="8" t="s">
        <v>23</v>
      </c>
    </row>
    <row r="4" spans="1:8" x14ac:dyDescent="0.15">
      <c r="A4" s="4">
        <v>1</v>
      </c>
      <c r="B4" s="1">
        <v>42745</v>
      </c>
      <c r="C4" s="1" t="s">
        <v>39</v>
      </c>
      <c r="D4">
        <v>101</v>
      </c>
      <c r="E4" t="str">
        <f>VLOOKUP(D4,商品マスター[#All],2,FALSE)</f>
        <v>arrow F01</v>
      </c>
      <c r="F4" s="5">
        <f>VLOOKUP(D4,商品マスター[#All],3,FALSE)</f>
        <v>38800</v>
      </c>
      <c r="G4">
        <v>3</v>
      </c>
      <c r="H4" s="5"/>
    </row>
    <row r="5" spans="1:8" x14ac:dyDescent="0.15">
      <c r="A5" s="4">
        <v>2</v>
      </c>
      <c r="B5" s="1">
        <v>42747</v>
      </c>
      <c r="C5" s="1" t="s">
        <v>41</v>
      </c>
      <c r="D5">
        <v>302</v>
      </c>
      <c r="E5" t="str">
        <f>VLOOKUP(D5,商品マスター[#All],2,FALSE)</f>
        <v>wakuwaku F02</v>
      </c>
      <c r="F5" s="5">
        <f>VLOOKUP(D5,商品マスター[#All],3,FALSE)</f>
        <v>45500</v>
      </c>
      <c r="G5">
        <v>4</v>
      </c>
      <c r="H5" s="5"/>
    </row>
    <row r="6" spans="1:8" x14ac:dyDescent="0.15">
      <c r="A6" s="4">
        <v>3</v>
      </c>
      <c r="B6" s="1">
        <v>42758</v>
      </c>
      <c r="C6" s="1" t="s">
        <v>42</v>
      </c>
      <c r="D6">
        <v>403</v>
      </c>
      <c r="E6" t="str">
        <f>VLOOKUP(D6,商品マスター[#All],2,FALSE)</f>
        <v>grand F03</v>
      </c>
      <c r="F6" s="5">
        <f>VLOOKUP(D6,商品マスター[#All],3,FALSE)</f>
        <v>24800</v>
      </c>
      <c r="G6">
        <v>3</v>
      </c>
      <c r="H6" s="5"/>
    </row>
    <row r="7" spans="1:8" x14ac:dyDescent="0.15">
      <c r="A7" s="4">
        <v>4</v>
      </c>
      <c r="B7" s="1">
        <v>42759</v>
      </c>
      <c r="C7" s="1" t="s">
        <v>41</v>
      </c>
      <c r="D7">
        <v>303</v>
      </c>
      <c r="E7" t="str">
        <f>VLOOKUP(D7,商品マスター[#All],2,FALSE)</f>
        <v>wakuwaku F03</v>
      </c>
      <c r="F7" s="5">
        <f>VLOOKUP(D7,商品マスター[#All],3,FALSE)</f>
        <v>48500</v>
      </c>
      <c r="G7">
        <v>2</v>
      </c>
      <c r="H7" s="5"/>
    </row>
    <row r="8" spans="1:8" x14ac:dyDescent="0.15">
      <c r="A8" s="4">
        <v>5</v>
      </c>
      <c r="B8" s="1">
        <v>42760</v>
      </c>
      <c r="C8" s="1" t="s">
        <v>42</v>
      </c>
      <c r="D8">
        <v>502</v>
      </c>
      <c r="E8" t="str">
        <f>VLOOKUP(D8,商品マスター[#All],2,FALSE)</f>
        <v>mamoru F02</v>
      </c>
      <c r="F8" s="5">
        <f>VLOOKUP(D8,商品マスター[#All],3,FALSE)</f>
        <v>29800</v>
      </c>
      <c r="G8">
        <v>4</v>
      </c>
      <c r="H8" s="5"/>
    </row>
    <row r="9" spans="1:8" x14ac:dyDescent="0.15">
      <c r="A9" s="4">
        <v>6</v>
      </c>
      <c r="B9" s="1">
        <v>42760</v>
      </c>
      <c r="C9" s="1" t="s">
        <v>41</v>
      </c>
      <c r="D9">
        <v>303</v>
      </c>
      <c r="E9" t="str">
        <f>VLOOKUP(D9,商品マスター[#All],2,FALSE)</f>
        <v>wakuwaku F03</v>
      </c>
      <c r="F9" s="5">
        <f>VLOOKUP(D9,商品マスター[#All],3,FALSE)</f>
        <v>48500</v>
      </c>
      <c r="G9">
        <v>2</v>
      </c>
      <c r="H9" s="5"/>
    </row>
    <row r="10" spans="1:8" x14ac:dyDescent="0.15">
      <c r="A10" s="4">
        <v>7</v>
      </c>
      <c r="B10" s="1">
        <v>42762</v>
      </c>
      <c r="C10" s="1" t="s">
        <v>43</v>
      </c>
      <c r="D10">
        <v>203</v>
      </c>
      <c r="E10" t="str">
        <f>VLOOKUP(D10,商品マスター[#All],2,FALSE)</f>
        <v>nnx F03</v>
      </c>
      <c r="F10" s="5">
        <f>VLOOKUP(D10,商品マスター[#All],3,FALSE)</f>
        <v>39200</v>
      </c>
      <c r="G10">
        <v>5</v>
      </c>
      <c r="H10" s="5"/>
    </row>
    <row r="11" spans="1:8" x14ac:dyDescent="0.15">
      <c r="A11" s="4">
        <v>8</v>
      </c>
      <c r="B11" s="1">
        <v>42766</v>
      </c>
      <c r="C11" s="1" t="s">
        <v>40</v>
      </c>
      <c r="D11">
        <v>202</v>
      </c>
      <c r="E11" t="str">
        <f>VLOOKUP(D11,商品マスター[#All],2,FALSE)</f>
        <v>nnx F02</v>
      </c>
      <c r="F11" s="5">
        <f>VLOOKUP(D11,商品マスター[#All],3,FALSE)</f>
        <v>45000</v>
      </c>
      <c r="G11">
        <v>3</v>
      </c>
      <c r="H11" s="5"/>
    </row>
    <row r="12" spans="1:8" x14ac:dyDescent="0.15">
      <c r="A12" s="4">
        <v>9</v>
      </c>
      <c r="B12" s="1">
        <v>42767</v>
      </c>
      <c r="C12" s="1" t="s">
        <v>42</v>
      </c>
      <c r="D12">
        <v>302</v>
      </c>
      <c r="E12" t="str">
        <f>VLOOKUP(D12,商品マスター[#All],2,FALSE)</f>
        <v>wakuwaku F02</v>
      </c>
      <c r="F12" s="5">
        <f>VLOOKUP(D12,商品マスター[#All],3,FALSE)</f>
        <v>45500</v>
      </c>
      <c r="G12">
        <v>3</v>
      </c>
      <c r="H12" s="5"/>
    </row>
    <row r="13" spans="1:8" x14ac:dyDescent="0.15">
      <c r="A13" s="4">
        <v>10</v>
      </c>
      <c r="B13" s="1">
        <v>42767</v>
      </c>
      <c r="C13" s="1" t="s">
        <v>43</v>
      </c>
      <c r="D13">
        <v>403</v>
      </c>
      <c r="E13" t="str">
        <f>VLOOKUP(D13,商品マスター[#All],2,FALSE)</f>
        <v>grand F03</v>
      </c>
      <c r="F13" s="5">
        <f>VLOOKUP(D13,商品マスター[#All],3,FALSE)</f>
        <v>24800</v>
      </c>
      <c r="G13">
        <v>4</v>
      </c>
      <c r="H13" s="5"/>
    </row>
    <row r="14" spans="1:8" x14ac:dyDescent="0.15">
      <c r="A14" s="4">
        <v>11</v>
      </c>
      <c r="B14" s="1">
        <v>42776</v>
      </c>
      <c r="C14" s="1" t="s">
        <v>42</v>
      </c>
      <c r="D14">
        <v>302</v>
      </c>
      <c r="E14" t="str">
        <f>VLOOKUP(D14,商品マスター[#All],2,FALSE)</f>
        <v>wakuwaku F02</v>
      </c>
      <c r="F14" s="5">
        <f>VLOOKUP(D14,商品マスター[#All],3,FALSE)</f>
        <v>45500</v>
      </c>
      <c r="G14">
        <v>2</v>
      </c>
      <c r="H14" s="5"/>
    </row>
    <row r="15" spans="1:8" x14ac:dyDescent="0.15">
      <c r="A15" s="4">
        <v>12</v>
      </c>
      <c r="B15" s="1">
        <v>42779</v>
      </c>
      <c r="C15" s="1" t="s">
        <v>39</v>
      </c>
      <c r="D15">
        <v>201</v>
      </c>
      <c r="E15" t="str">
        <f>VLOOKUP(D15,商品マスター[#All],2,FALSE)</f>
        <v>nnx F01</v>
      </c>
      <c r="F15" s="5">
        <f>VLOOKUP(D15,商品マスター[#All],3,FALSE)</f>
        <v>48800</v>
      </c>
      <c r="G15">
        <v>5</v>
      </c>
      <c r="H15" s="5"/>
    </row>
    <row r="16" spans="1:8" x14ac:dyDescent="0.15">
      <c r="A16" s="4">
        <v>13</v>
      </c>
      <c r="B16" s="1">
        <v>42781</v>
      </c>
      <c r="C16" s="1" t="s">
        <v>41</v>
      </c>
      <c r="D16">
        <v>502</v>
      </c>
      <c r="E16" t="str">
        <f>VLOOKUP(D16,商品マスター[#All],2,FALSE)</f>
        <v>mamoru F02</v>
      </c>
      <c r="F16" s="5">
        <f>VLOOKUP(D16,商品マスター[#All],3,FALSE)</f>
        <v>29800</v>
      </c>
      <c r="G16">
        <v>3</v>
      </c>
      <c r="H16" s="5"/>
    </row>
    <row r="17" spans="1:8" x14ac:dyDescent="0.15">
      <c r="A17" s="4">
        <v>14</v>
      </c>
      <c r="B17" s="1">
        <v>42783</v>
      </c>
      <c r="C17" s="1" t="s">
        <v>41</v>
      </c>
      <c r="D17">
        <v>303</v>
      </c>
      <c r="E17" t="str">
        <f>VLOOKUP(D17,商品マスター[#All],2,FALSE)</f>
        <v>wakuwaku F03</v>
      </c>
      <c r="F17" s="5">
        <f>VLOOKUP(D17,商品マスター[#All],3,FALSE)</f>
        <v>48500</v>
      </c>
      <c r="G17">
        <v>4</v>
      </c>
      <c r="H17" s="5"/>
    </row>
    <row r="18" spans="1:8" x14ac:dyDescent="0.15">
      <c r="A18" s="4">
        <v>15</v>
      </c>
      <c r="B18" s="1">
        <v>42784</v>
      </c>
      <c r="C18" s="1" t="s">
        <v>40</v>
      </c>
      <c r="D18">
        <v>501</v>
      </c>
      <c r="E18" t="str">
        <f>VLOOKUP(D18,商品マスター[#All],2,FALSE)</f>
        <v>mamoru F01</v>
      </c>
      <c r="F18" s="5">
        <f>VLOOKUP(D18,商品マスター[#All],3,FALSE)</f>
        <v>28800</v>
      </c>
      <c r="G18">
        <v>5</v>
      </c>
      <c r="H18" s="5"/>
    </row>
    <row r="19" spans="1:8" x14ac:dyDescent="0.15">
      <c r="A19" s="4">
        <v>16</v>
      </c>
      <c r="B19" s="1">
        <v>42787</v>
      </c>
      <c r="C19" s="1" t="s">
        <v>43</v>
      </c>
      <c r="D19">
        <v>103</v>
      </c>
      <c r="E19" t="str">
        <f>VLOOKUP(D19,商品マスター[#All],2,FALSE)</f>
        <v>arrow F03</v>
      </c>
      <c r="F19" s="5">
        <f>VLOOKUP(D19,商品マスター[#All],3,FALSE)</f>
        <v>40800</v>
      </c>
      <c r="G19">
        <v>4</v>
      </c>
      <c r="H19" s="5"/>
    </row>
    <row r="20" spans="1:8" x14ac:dyDescent="0.15">
      <c r="A20" s="4">
        <v>17</v>
      </c>
      <c r="B20" s="1">
        <v>42788</v>
      </c>
      <c r="C20" s="1" t="s">
        <v>42</v>
      </c>
      <c r="D20">
        <v>503</v>
      </c>
      <c r="E20" t="str">
        <f>VLOOKUP(D20,商品マスター[#All],2,FALSE)</f>
        <v>mamoru F03</v>
      </c>
      <c r="F20" s="5">
        <f>VLOOKUP(D20,商品マスター[#All],3,FALSE)</f>
        <v>31800</v>
      </c>
      <c r="G20">
        <v>2</v>
      </c>
      <c r="H20" s="5"/>
    </row>
    <row r="21" spans="1:8" x14ac:dyDescent="0.15">
      <c r="A21" s="4">
        <v>18</v>
      </c>
      <c r="B21" s="1">
        <v>42788</v>
      </c>
      <c r="C21" s="1" t="s">
        <v>41</v>
      </c>
      <c r="D21">
        <v>502</v>
      </c>
      <c r="E21" t="str">
        <f>VLOOKUP(D21,商品マスター[#All],2,FALSE)</f>
        <v>mamoru F02</v>
      </c>
      <c r="F21" s="5">
        <f>VLOOKUP(D21,商品マスター[#All],3,FALSE)</f>
        <v>29800</v>
      </c>
      <c r="G21">
        <v>2</v>
      </c>
      <c r="H21" s="5"/>
    </row>
    <row r="22" spans="1:8" x14ac:dyDescent="0.15">
      <c r="A22" s="4">
        <v>19</v>
      </c>
      <c r="B22" s="1">
        <v>42788</v>
      </c>
      <c r="C22" s="1" t="s">
        <v>43</v>
      </c>
      <c r="D22">
        <v>101</v>
      </c>
      <c r="E22" t="str">
        <f>VLOOKUP(D22,商品マスター[#All],2,FALSE)</f>
        <v>arrow F01</v>
      </c>
      <c r="F22" s="5">
        <f>VLOOKUP(D22,商品マスター[#All],3,FALSE)</f>
        <v>38800</v>
      </c>
      <c r="G22">
        <v>2</v>
      </c>
      <c r="H22" s="5"/>
    </row>
    <row r="23" spans="1:8" x14ac:dyDescent="0.15">
      <c r="A23" s="4">
        <v>20</v>
      </c>
      <c r="B23" s="1">
        <v>42790</v>
      </c>
      <c r="C23" s="1" t="s">
        <v>41</v>
      </c>
      <c r="D23">
        <v>101</v>
      </c>
      <c r="E23" t="str">
        <f>VLOOKUP(D23,商品マスター[#All],2,FALSE)</f>
        <v>arrow F01</v>
      </c>
      <c r="F23" s="5">
        <f>VLOOKUP(D23,商品マスター[#All],3,FALSE)</f>
        <v>38800</v>
      </c>
      <c r="G23">
        <v>3</v>
      </c>
      <c r="H23" s="5"/>
    </row>
    <row r="24" spans="1:8" x14ac:dyDescent="0.15">
      <c r="A24" s="4">
        <v>21</v>
      </c>
      <c r="B24" s="1">
        <v>42796</v>
      </c>
      <c r="C24" s="1" t="s">
        <v>42</v>
      </c>
      <c r="D24">
        <v>502</v>
      </c>
      <c r="E24" t="str">
        <f>VLOOKUP(D24,商品マスター[#All],2,FALSE)</f>
        <v>mamoru F02</v>
      </c>
      <c r="F24" s="5">
        <f>VLOOKUP(D24,商品マスター[#All],3,FALSE)</f>
        <v>29800</v>
      </c>
      <c r="G24">
        <v>2</v>
      </c>
      <c r="H24" s="5"/>
    </row>
    <row r="25" spans="1:8" x14ac:dyDescent="0.15">
      <c r="A25" s="4">
        <v>22</v>
      </c>
      <c r="B25" s="1">
        <v>42799</v>
      </c>
      <c r="C25" s="1" t="s">
        <v>39</v>
      </c>
      <c r="D25">
        <v>103</v>
      </c>
      <c r="E25" t="str">
        <f>VLOOKUP(D25,商品マスター[#All],2,FALSE)</f>
        <v>arrow F03</v>
      </c>
      <c r="F25" s="5">
        <f>VLOOKUP(D25,商品マスター[#All],3,FALSE)</f>
        <v>40800</v>
      </c>
      <c r="G25">
        <v>5</v>
      </c>
      <c r="H25" s="5"/>
    </row>
    <row r="26" spans="1:8" x14ac:dyDescent="0.15">
      <c r="A26" s="4">
        <v>23</v>
      </c>
      <c r="B26" s="1">
        <v>42801</v>
      </c>
      <c r="C26" s="1" t="s">
        <v>43</v>
      </c>
      <c r="D26">
        <v>301</v>
      </c>
      <c r="E26" t="str">
        <f>VLOOKUP(D26,商品マスター[#All],2,FALSE)</f>
        <v>wakuwaku F01</v>
      </c>
      <c r="F26" s="5">
        <f>VLOOKUP(D26,商品マスター[#All],3,FALSE)</f>
        <v>42500</v>
      </c>
      <c r="G26">
        <v>3</v>
      </c>
      <c r="H26" s="5"/>
    </row>
    <row r="27" spans="1:8" x14ac:dyDescent="0.15">
      <c r="A27" s="4">
        <v>24</v>
      </c>
      <c r="B27" s="1">
        <v>42802</v>
      </c>
      <c r="C27" s="1" t="s">
        <v>40</v>
      </c>
      <c r="D27">
        <v>102</v>
      </c>
      <c r="E27" t="str">
        <f>VLOOKUP(D27,商品マスター[#All],2,FALSE)</f>
        <v>arrow F02</v>
      </c>
      <c r="F27" s="5">
        <f>VLOOKUP(D27,商品マスター[#All],3,FALSE)</f>
        <v>39800</v>
      </c>
      <c r="G27">
        <v>6</v>
      </c>
      <c r="H27" s="5"/>
    </row>
    <row r="28" spans="1:8" x14ac:dyDescent="0.15">
      <c r="A28" s="4">
        <v>25</v>
      </c>
      <c r="B28" s="1">
        <v>42802</v>
      </c>
      <c r="C28" s="1" t="s">
        <v>43</v>
      </c>
      <c r="D28">
        <v>503</v>
      </c>
      <c r="E28" t="str">
        <f>VLOOKUP(D28,商品マスター[#All],2,FALSE)</f>
        <v>mamoru F03</v>
      </c>
      <c r="F28" s="5">
        <f>VLOOKUP(D28,商品マスター[#All],3,FALSE)</f>
        <v>31800</v>
      </c>
      <c r="G28">
        <v>3</v>
      </c>
      <c r="H28" s="5"/>
    </row>
    <row r="29" spans="1:8" x14ac:dyDescent="0.15">
      <c r="A29" s="4">
        <v>26</v>
      </c>
      <c r="B29" s="1">
        <v>42802</v>
      </c>
      <c r="C29" s="1" t="s">
        <v>43</v>
      </c>
      <c r="D29">
        <v>301</v>
      </c>
      <c r="E29" t="str">
        <f>VLOOKUP(D29,商品マスター[#All],2,FALSE)</f>
        <v>wakuwaku F01</v>
      </c>
      <c r="F29" s="5">
        <f>VLOOKUP(D29,商品マスター[#All],3,FALSE)</f>
        <v>42500</v>
      </c>
      <c r="G29">
        <v>3</v>
      </c>
      <c r="H29" s="5"/>
    </row>
    <row r="30" spans="1:8" x14ac:dyDescent="0.15">
      <c r="A30" s="4">
        <v>27</v>
      </c>
      <c r="B30" s="1">
        <v>42808</v>
      </c>
      <c r="C30" s="1" t="s">
        <v>41</v>
      </c>
      <c r="D30">
        <v>102</v>
      </c>
      <c r="E30" t="str">
        <f>VLOOKUP(D30,商品マスター[#All],2,FALSE)</f>
        <v>arrow F02</v>
      </c>
      <c r="F30" s="5">
        <f>VLOOKUP(D30,商品マスター[#All],3,FALSE)</f>
        <v>39800</v>
      </c>
      <c r="G30">
        <v>4</v>
      </c>
      <c r="H30" s="5"/>
    </row>
    <row r="31" spans="1:8" x14ac:dyDescent="0.15">
      <c r="A31" s="4">
        <v>28</v>
      </c>
      <c r="B31" s="1">
        <v>42814</v>
      </c>
      <c r="C31" s="1" t="s">
        <v>42</v>
      </c>
      <c r="D31">
        <v>203</v>
      </c>
      <c r="E31" t="str">
        <f>VLOOKUP(D31,商品マスター[#All],2,FALSE)</f>
        <v>nnx F03</v>
      </c>
      <c r="F31" s="5">
        <f>VLOOKUP(D31,商品マスター[#All],3,FALSE)</f>
        <v>39200</v>
      </c>
      <c r="G31">
        <v>2</v>
      </c>
      <c r="H31" s="5"/>
    </row>
    <row r="32" spans="1:8" x14ac:dyDescent="0.15">
      <c r="A32" s="4">
        <v>29</v>
      </c>
      <c r="B32" s="1">
        <v>42827</v>
      </c>
      <c r="C32" s="1" t="s">
        <v>43</v>
      </c>
      <c r="D32">
        <v>402</v>
      </c>
      <c r="E32" t="str">
        <f>VLOOKUP(D32,商品マスター[#All],2,FALSE)</f>
        <v>grand F02</v>
      </c>
      <c r="F32" s="5">
        <f>VLOOKUP(D32,商品マスター[#All],3,FALSE)</f>
        <v>23800</v>
      </c>
      <c r="G32">
        <v>5</v>
      </c>
      <c r="H32" s="5"/>
    </row>
    <row r="33" spans="1:8" x14ac:dyDescent="0.15">
      <c r="A33" s="4">
        <v>30</v>
      </c>
      <c r="B33" s="1">
        <v>42837</v>
      </c>
      <c r="C33" s="1" t="s">
        <v>39</v>
      </c>
      <c r="D33">
        <v>302</v>
      </c>
      <c r="E33" t="str">
        <f>VLOOKUP(D33,商品マスター[#All],2,FALSE)</f>
        <v>wakuwaku F02</v>
      </c>
      <c r="F33" s="5">
        <f>VLOOKUP(D33,商品マスター[#All],3,FALSE)</f>
        <v>45500</v>
      </c>
      <c r="G33">
        <v>4</v>
      </c>
      <c r="H33" s="5"/>
    </row>
    <row r="34" spans="1:8" x14ac:dyDescent="0.15">
      <c r="A34" s="4">
        <v>31</v>
      </c>
      <c r="B34" s="1">
        <v>42837</v>
      </c>
      <c r="C34" s="1" t="s">
        <v>40</v>
      </c>
      <c r="D34">
        <v>203</v>
      </c>
      <c r="E34" t="str">
        <f>VLOOKUP(D34,商品マスター[#All],2,FALSE)</f>
        <v>nnx F03</v>
      </c>
      <c r="F34" s="5">
        <f>VLOOKUP(D34,商品マスター[#All],3,FALSE)</f>
        <v>39200</v>
      </c>
      <c r="G34">
        <v>3</v>
      </c>
      <c r="H34" s="5"/>
    </row>
    <row r="35" spans="1:8" x14ac:dyDescent="0.15">
      <c r="A35" s="4">
        <v>32</v>
      </c>
      <c r="B35" s="1">
        <v>42845</v>
      </c>
      <c r="C35" s="1" t="s">
        <v>40</v>
      </c>
      <c r="D35">
        <v>201</v>
      </c>
      <c r="E35" t="str">
        <f>VLOOKUP(D35,商品マスター[#All],2,FALSE)</f>
        <v>nnx F01</v>
      </c>
      <c r="F35" s="5">
        <f>VLOOKUP(D35,商品マスター[#All],3,FALSE)</f>
        <v>48800</v>
      </c>
      <c r="G35">
        <v>2</v>
      </c>
      <c r="H35" s="5"/>
    </row>
    <row r="36" spans="1:8" x14ac:dyDescent="0.15">
      <c r="A36" s="4">
        <v>33</v>
      </c>
      <c r="B36" s="1">
        <v>42845</v>
      </c>
      <c r="C36" s="1" t="s">
        <v>41</v>
      </c>
      <c r="D36">
        <v>501</v>
      </c>
      <c r="E36" t="str">
        <f>VLOOKUP(D36,商品マスター[#All],2,FALSE)</f>
        <v>mamoru F01</v>
      </c>
      <c r="F36" s="5">
        <f>VLOOKUP(D36,商品マスター[#All],3,FALSE)</f>
        <v>28800</v>
      </c>
      <c r="G36">
        <v>3</v>
      </c>
      <c r="H36" s="5"/>
    </row>
    <row r="37" spans="1:8" x14ac:dyDescent="0.15">
      <c r="A37" s="4">
        <v>34</v>
      </c>
      <c r="B37" s="1">
        <v>42845</v>
      </c>
      <c r="C37" s="1" t="s">
        <v>42</v>
      </c>
      <c r="D37" s="4">
        <v>201</v>
      </c>
      <c r="E37" s="4" t="str">
        <f>VLOOKUP(D37,商品マスター[#All],2,FALSE)</f>
        <v>nnx F01</v>
      </c>
      <c r="F37" s="12">
        <f>VLOOKUP(D37,商品マスター[#All],3,FALSE)</f>
        <v>48800</v>
      </c>
      <c r="G37">
        <v>4</v>
      </c>
      <c r="H37" s="5"/>
    </row>
    <row r="38" spans="1:8" x14ac:dyDescent="0.15">
      <c r="A38" s="4">
        <v>35</v>
      </c>
      <c r="B38" s="1">
        <v>42848</v>
      </c>
      <c r="C38" s="1" t="s">
        <v>39</v>
      </c>
      <c r="D38">
        <v>201</v>
      </c>
      <c r="E38" t="str">
        <f>VLOOKUP(D38,商品マスター[#All],2,FALSE)</f>
        <v>nnx F01</v>
      </c>
      <c r="F38" s="5">
        <f>VLOOKUP(D38,商品マスター[#All],3,FALSE)</f>
        <v>48800</v>
      </c>
      <c r="G38">
        <v>2</v>
      </c>
      <c r="H38" s="5"/>
    </row>
    <row r="39" spans="1:8" x14ac:dyDescent="0.15">
      <c r="A39" s="4">
        <v>36</v>
      </c>
      <c r="B39" s="1">
        <v>42849</v>
      </c>
      <c r="C39" s="1" t="s">
        <v>41</v>
      </c>
      <c r="D39">
        <v>302</v>
      </c>
      <c r="E39" t="str">
        <f>VLOOKUP(D39,商品マスター[#All],2,FALSE)</f>
        <v>wakuwaku F02</v>
      </c>
      <c r="F39" s="5">
        <f>VLOOKUP(D39,商品マスター[#All],3,FALSE)</f>
        <v>45500</v>
      </c>
      <c r="G39">
        <v>4</v>
      </c>
      <c r="H39" s="5"/>
    </row>
    <row r="40" spans="1:8" x14ac:dyDescent="0.15">
      <c r="A40" s="4">
        <v>37</v>
      </c>
      <c r="B40" s="1">
        <v>42850</v>
      </c>
      <c r="C40" s="1" t="s">
        <v>39</v>
      </c>
      <c r="D40">
        <v>401</v>
      </c>
      <c r="E40" t="str">
        <f>VLOOKUP(D40,商品マスター[#All],2,FALSE)</f>
        <v>grand F01</v>
      </c>
      <c r="F40" s="5">
        <f>VLOOKUP(D40,商品マスター[#All],3,FALSE)</f>
        <v>22800</v>
      </c>
      <c r="G40">
        <v>2</v>
      </c>
      <c r="H40" s="5"/>
    </row>
    <row r="41" spans="1:8" x14ac:dyDescent="0.15">
      <c r="A41" s="4">
        <v>38</v>
      </c>
      <c r="B41" s="1">
        <v>42851</v>
      </c>
      <c r="C41" s="1" t="s">
        <v>40</v>
      </c>
      <c r="D41">
        <v>101</v>
      </c>
      <c r="E41" t="str">
        <f>VLOOKUP(D41,商品マスター[#All],2,FALSE)</f>
        <v>arrow F01</v>
      </c>
      <c r="F41" s="5">
        <f>VLOOKUP(D41,商品マスター[#All],3,FALSE)</f>
        <v>38800</v>
      </c>
      <c r="G41">
        <v>2</v>
      </c>
      <c r="H41" s="5"/>
    </row>
    <row r="42" spans="1:8" x14ac:dyDescent="0.15">
      <c r="A42" s="4">
        <v>39</v>
      </c>
      <c r="B42" s="1">
        <v>42852</v>
      </c>
      <c r="C42" s="1" t="s">
        <v>42</v>
      </c>
      <c r="D42">
        <v>501</v>
      </c>
      <c r="E42" t="str">
        <f>VLOOKUP(D42,商品マスター[#All],2,FALSE)</f>
        <v>mamoru F01</v>
      </c>
      <c r="F42" s="5">
        <f>VLOOKUP(D42,商品マスター[#All],3,FALSE)</f>
        <v>28800</v>
      </c>
      <c r="G42">
        <v>4</v>
      </c>
      <c r="H42" s="5"/>
    </row>
    <row r="43" spans="1:8" x14ac:dyDescent="0.15">
      <c r="A43" s="4">
        <v>40</v>
      </c>
      <c r="B43" s="1">
        <v>42857</v>
      </c>
      <c r="C43" s="1" t="s">
        <v>41</v>
      </c>
      <c r="D43">
        <v>503</v>
      </c>
      <c r="E43" t="str">
        <f>VLOOKUP(D43,商品マスター[#All],2,FALSE)</f>
        <v>mamoru F03</v>
      </c>
      <c r="F43" s="5">
        <f>VLOOKUP(D43,商品マスター[#All],3,FALSE)</f>
        <v>31800</v>
      </c>
      <c r="G43">
        <v>2</v>
      </c>
      <c r="H43" s="5"/>
    </row>
    <row r="44" spans="1:8" x14ac:dyDescent="0.15">
      <c r="A44" s="4">
        <v>41</v>
      </c>
      <c r="B44" s="1">
        <v>42857</v>
      </c>
      <c r="C44" s="1" t="s">
        <v>41</v>
      </c>
      <c r="D44">
        <v>101</v>
      </c>
      <c r="E44" t="str">
        <f>VLOOKUP(D44,商品マスター[#All],2,FALSE)</f>
        <v>arrow F01</v>
      </c>
      <c r="F44" s="5">
        <f>VLOOKUP(D44,商品マスター[#All],3,FALSE)</f>
        <v>38800</v>
      </c>
      <c r="G44">
        <v>2</v>
      </c>
      <c r="H44" s="5"/>
    </row>
    <row r="45" spans="1:8" x14ac:dyDescent="0.15">
      <c r="A45" s="4">
        <v>42</v>
      </c>
      <c r="B45" s="1">
        <v>42862</v>
      </c>
      <c r="C45" s="1" t="s">
        <v>39</v>
      </c>
      <c r="D45">
        <v>303</v>
      </c>
      <c r="E45" t="str">
        <f>VLOOKUP(D45,商品マスター[#All],2,FALSE)</f>
        <v>wakuwaku F03</v>
      </c>
      <c r="F45" s="5">
        <f>VLOOKUP(D45,商品マスター[#All],3,FALSE)</f>
        <v>48500</v>
      </c>
      <c r="G45">
        <v>4</v>
      </c>
      <c r="H45" s="5"/>
    </row>
    <row r="46" spans="1:8" x14ac:dyDescent="0.15">
      <c r="A46" s="4">
        <v>43</v>
      </c>
      <c r="B46" s="1">
        <v>42862</v>
      </c>
      <c r="C46" s="1" t="s">
        <v>40</v>
      </c>
      <c r="D46">
        <v>502</v>
      </c>
      <c r="E46" t="str">
        <f>VLOOKUP(D46,商品マスター[#All],2,FALSE)</f>
        <v>mamoru F02</v>
      </c>
      <c r="F46" s="5">
        <f>VLOOKUP(D46,商品マスター[#All],3,FALSE)</f>
        <v>29800</v>
      </c>
      <c r="G46">
        <v>4</v>
      </c>
      <c r="H46" s="5"/>
    </row>
    <row r="47" spans="1:8" x14ac:dyDescent="0.15">
      <c r="A47" s="4">
        <v>44</v>
      </c>
      <c r="B47" s="1">
        <v>42863</v>
      </c>
      <c r="C47" s="1" t="s">
        <v>42</v>
      </c>
      <c r="D47">
        <v>502</v>
      </c>
      <c r="E47" t="str">
        <f>VLOOKUP(D47,商品マスター[#All],2,FALSE)</f>
        <v>mamoru F02</v>
      </c>
      <c r="F47" s="5">
        <f>VLOOKUP(D47,商品マスター[#All],3,FALSE)</f>
        <v>29800</v>
      </c>
      <c r="G47">
        <v>3</v>
      </c>
      <c r="H47" s="5"/>
    </row>
    <row r="48" spans="1:8" x14ac:dyDescent="0.15">
      <c r="A48" s="4">
        <v>45</v>
      </c>
      <c r="B48" s="1">
        <v>42864</v>
      </c>
      <c r="C48" s="1" t="s">
        <v>43</v>
      </c>
      <c r="D48">
        <v>101</v>
      </c>
      <c r="E48" t="str">
        <f>VLOOKUP(D48,商品マスター[#All],2,FALSE)</f>
        <v>arrow F01</v>
      </c>
      <c r="F48" s="5">
        <f>VLOOKUP(D48,商品マスター[#All],3,FALSE)</f>
        <v>38800</v>
      </c>
      <c r="G48">
        <v>3</v>
      </c>
      <c r="H48" s="5"/>
    </row>
    <row r="49" spans="1:8" x14ac:dyDescent="0.15">
      <c r="A49" s="4">
        <v>46</v>
      </c>
      <c r="B49" s="1">
        <v>42865</v>
      </c>
      <c r="C49" s="1" t="s">
        <v>43</v>
      </c>
      <c r="D49">
        <v>401</v>
      </c>
      <c r="E49" t="str">
        <f>VLOOKUP(D49,商品マスター[#All],2,FALSE)</f>
        <v>grand F01</v>
      </c>
      <c r="F49" s="5">
        <f>VLOOKUP(D49,商品マスター[#All],3,FALSE)</f>
        <v>22800</v>
      </c>
      <c r="G49">
        <v>3</v>
      </c>
      <c r="H49" s="5"/>
    </row>
    <row r="50" spans="1:8" x14ac:dyDescent="0.15">
      <c r="A50" s="4">
        <v>47</v>
      </c>
      <c r="B50" s="1">
        <v>42870</v>
      </c>
      <c r="C50" s="1" t="s">
        <v>41</v>
      </c>
      <c r="D50">
        <v>201</v>
      </c>
      <c r="E50" t="str">
        <f>VLOOKUP(D50,商品マスター[#All],2,FALSE)</f>
        <v>nnx F01</v>
      </c>
      <c r="F50" s="5">
        <f>VLOOKUP(D50,商品マスター[#All],3,FALSE)</f>
        <v>48800</v>
      </c>
      <c r="G50">
        <v>2</v>
      </c>
      <c r="H50" s="5"/>
    </row>
    <row r="51" spans="1:8" x14ac:dyDescent="0.15">
      <c r="A51" s="4">
        <v>48</v>
      </c>
      <c r="B51" s="1">
        <v>42873</v>
      </c>
      <c r="C51" s="1" t="s">
        <v>42</v>
      </c>
      <c r="D51">
        <v>303</v>
      </c>
      <c r="E51" t="str">
        <f>VLOOKUP(D51,商品マスター[#All],2,FALSE)</f>
        <v>wakuwaku F03</v>
      </c>
      <c r="F51" s="5">
        <f>VLOOKUP(D51,商品マスター[#All],3,FALSE)</f>
        <v>48500</v>
      </c>
      <c r="G51">
        <v>2</v>
      </c>
      <c r="H51" s="5"/>
    </row>
    <row r="52" spans="1:8" x14ac:dyDescent="0.15">
      <c r="A52" s="4">
        <v>49</v>
      </c>
      <c r="B52" s="1">
        <v>42878</v>
      </c>
      <c r="C52" s="1" t="s">
        <v>43</v>
      </c>
      <c r="D52">
        <v>101</v>
      </c>
      <c r="E52" t="str">
        <f>VLOOKUP(D52,商品マスター[#All],2,FALSE)</f>
        <v>arrow F01</v>
      </c>
      <c r="F52" s="5">
        <f>VLOOKUP(D52,商品マスター[#All],3,FALSE)</f>
        <v>38800</v>
      </c>
      <c r="G52">
        <v>4</v>
      </c>
      <c r="H52" s="5"/>
    </row>
    <row r="53" spans="1:8" x14ac:dyDescent="0.15">
      <c r="A53" s="4">
        <v>50</v>
      </c>
      <c r="B53" s="1">
        <v>42879</v>
      </c>
      <c r="C53" s="1" t="s">
        <v>43</v>
      </c>
      <c r="D53">
        <v>401</v>
      </c>
      <c r="E53" t="str">
        <f>VLOOKUP(D53,商品マスター[#All],2,FALSE)</f>
        <v>grand F01</v>
      </c>
      <c r="F53" s="5">
        <f>VLOOKUP(D53,商品マスター[#All],3,FALSE)</f>
        <v>22800</v>
      </c>
      <c r="G53">
        <v>3</v>
      </c>
      <c r="H53" s="5"/>
    </row>
    <row r="54" spans="1:8" x14ac:dyDescent="0.15">
      <c r="A54" s="4">
        <v>51</v>
      </c>
      <c r="B54" s="1">
        <v>42880</v>
      </c>
      <c r="C54" s="1" t="s">
        <v>41</v>
      </c>
      <c r="D54">
        <v>403</v>
      </c>
      <c r="E54" t="str">
        <f>VLOOKUP(D54,商品マスター[#All],2,FALSE)</f>
        <v>grand F03</v>
      </c>
      <c r="F54" s="5">
        <f>VLOOKUP(D54,商品マスター[#All],3,FALSE)</f>
        <v>24800</v>
      </c>
      <c r="G54">
        <v>4</v>
      </c>
      <c r="H54" s="5"/>
    </row>
    <row r="55" spans="1:8" x14ac:dyDescent="0.15">
      <c r="A55" s="4">
        <v>52</v>
      </c>
      <c r="B55" s="1">
        <v>42885</v>
      </c>
      <c r="C55" s="1" t="s">
        <v>42</v>
      </c>
      <c r="D55">
        <v>202</v>
      </c>
      <c r="E55" t="str">
        <f>VLOOKUP(D55,商品マスター[#All],2,FALSE)</f>
        <v>nnx F02</v>
      </c>
      <c r="F55" s="5">
        <f>VLOOKUP(D55,商品マスター[#All],3,FALSE)</f>
        <v>45000</v>
      </c>
      <c r="G55">
        <v>4</v>
      </c>
      <c r="H55" s="5"/>
    </row>
    <row r="56" spans="1:8" x14ac:dyDescent="0.15">
      <c r="A56" s="4">
        <v>53</v>
      </c>
      <c r="B56" s="1">
        <v>42885</v>
      </c>
      <c r="C56" s="1" t="s">
        <v>41</v>
      </c>
      <c r="D56">
        <v>503</v>
      </c>
      <c r="E56" t="str">
        <f>VLOOKUP(D56,商品マスター[#All],2,FALSE)</f>
        <v>mamoru F03</v>
      </c>
      <c r="F56" s="5">
        <f>VLOOKUP(D56,商品マスター[#All],3,FALSE)</f>
        <v>31800</v>
      </c>
      <c r="G56">
        <v>4</v>
      </c>
      <c r="H56" s="5"/>
    </row>
    <row r="57" spans="1:8" x14ac:dyDescent="0.15">
      <c r="A57" s="4">
        <v>54</v>
      </c>
      <c r="B57" s="1">
        <v>42887</v>
      </c>
      <c r="C57" s="1" t="s">
        <v>42</v>
      </c>
      <c r="D57">
        <v>501</v>
      </c>
      <c r="E57" t="str">
        <f>VLOOKUP(D57,商品マスター[#All],2,FALSE)</f>
        <v>mamoru F01</v>
      </c>
      <c r="F57" s="5">
        <f>VLOOKUP(D57,商品マスター[#All],3,FALSE)</f>
        <v>28800</v>
      </c>
      <c r="G57">
        <v>3</v>
      </c>
      <c r="H57" s="5"/>
    </row>
    <row r="58" spans="1:8" x14ac:dyDescent="0.15">
      <c r="A58" s="4">
        <v>55</v>
      </c>
      <c r="B58" s="1">
        <v>42887</v>
      </c>
      <c r="C58" s="1" t="s">
        <v>40</v>
      </c>
      <c r="D58">
        <v>502</v>
      </c>
      <c r="E58" t="str">
        <f>VLOOKUP(D58,商品マスター[#All],2,FALSE)</f>
        <v>mamoru F02</v>
      </c>
      <c r="F58" s="5">
        <f>VLOOKUP(D58,商品マスター[#All],3,FALSE)</f>
        <v>29800</v>
      </c>
      <c r="G58">
        <v>2</v>
      </c>
      <c r="H58" s="5"/>
    </row>
    <row r="59" spans="1:8" x14ac:dyDescent="0.15">
      <c r="A59" s="4">
        <v>56</v>
      </c>
      <c r="B59" s="1">
        <v>42893</v>
      </c>
      <c r="C59" s="1" t="s">
        <v>41</v>
      </c>
      <c r="D59">
        <v>302</v>
      </c>
      <c r="E59" t="str">
        <f>VLOOKUP(D59,商品マスター[#All],2,FALSE)</f>
        <v>wakuwaku F02</v>
      </c>
      <c r="F59" s="5">
        <f>VLOOKUP(D59,商品マスター[#All],3,FALSE)</f>
        <v>45500</v>
      </c>
      <c r="G59">
        <v>3</v>
      </c>
      <c r="H59" s="5"/>
    </row>
    <row r="60" spans="1:8" x14ac:dyDescent="0.15">
      <c r="A60" s="4">
        <v>57</v>
      </c>
      <c r="B60" s="1">
        <v>42900</v>
      </c>
      <c r="C60" s="1" t="s">
        <v>40</v>
      </c>
      <c r="D60">
        <v>102</v>
      </c>
      <c r="E60" t="str">
        <f>VLOOKUP(D60,商品マスター[#All],2,FALSE)</f>
        <v>arrow F02</v>
      </c>
      <c r="F60" s="5">
        <f>VLOOKUP(D60,商品マスター[#All],3,FALSE)</f>
        <v>39800</v>
      </c>
      <c r="G60">
        <v>2</v>
      </c>
      <c r="H60" s="5"/>
    </row>
    <row r="61" spans="1:8" x14ac:dyDescent="0.15">
      <c r="A61" s="4">
        <v>58</v>
      </c>
      <c r="B61" s="1">
        <v>42904</v>
      </c>
      <c r="C61" s="1" t="s">
        <v>40</v>
      </c>
      <c r="D61">
        <v>503</v>
      </c>
      <c r="E61" t="str">
        <f>VLOOKUP(D61,商品マスター[#All],2,FALSE)</f>
        <v>mamoru F03</v>
      </c>
      <c r="F61" s="5">
        <f>VLOOKUP(D61,商品マスター[#All],3,FALSE)</f>
        <v>31800</v>
      </c>
      <c r="G61">
        <v>4</v>
      </c>
      <c r="H61" s="5"/>
    </row>
    <row r="62" spans="1:8" x14ac:dyDescent="0.15">
      <c r="A62" s="4">
        <v>59</v>
      </c>
      <c r="B62" s="1">
        <v>42905</v>
      </c>
      <c r="C62" s="1" t="s">
        <v>39</v>
      </c>
      <c r="D62">
        <v>301</v>
      </c>
      <c r="E62" t="str">
        <f>VLOOKUP(D62,商品マスター[#All],2,FALSE)</f>
        <v>wakuwaku F01</v>
      </c>
      <c r="F62" s="5">
        <f>VLOOKUP(D62,商品マスター[#All],3,FALSE)</f>
        <v>42500</v>
      </c>
      <c r="G62">
        <v>2</v>
      </c>
      <c r="H62" s="5"/>
    </row>
    <row r="63" spans="1:8" x14ac:dyDescent="0.15">
      <c r="A63" s="4">
        <v>60</v>
      </c>
      <c r="B63" s="1">
        <v>42908</v>
      </c>
      <c r="C63" s="1" t="s">
        <v>39</v>
      </c>
      <c r="D63">
        <v>301</v>
      </c>
      <c r="E63" t="str">
        <f>VLOOKUP(D63,商品マスター[#All],2,FALSE)</f>
        <v>wakuwaku F01</v>
      </c>
      <c r="F63" s="5">
        <f>VLOOKUP(D63,商品マスター[#All],3,FALSE)</f>
        <v>42500</v>
      </c>
      <c r="G63">
        <v>3</v>
      </c>
      <c r="H63" s="5"/>
    </row>
    <row r="64" spans="1:8" x14ac:dyDescent="0.15">
      <c r="A64" s="4">
        <v>61</v>
      </c>
      <c r="B64" s="1">
        <v>42911</v>
      </c>
      <c r="C64" s="1" t="s">
        <v>41</v>
      </c>
      <c r="D64">
        <v>402</v>
      </c>
      <c r="E64" t="str">
        <f>VLOOKUP(D64,商品マスター[#All],2,FALSE)</f>
        <v>grand F02</v>
      </c>
      <c r="F64" s="5">
        <f>VLOOKUP(D64,商品マスター[#All],3,FALSE)</f>
        <v>23800</v>
      </c>
      <c r="G64">
        <v>4</v>
      </c>
      <c r="H64" s="5"/>
    </row>
    <row r="65" spans="1:8" x14ac:dyDescent="0.15">
      <c r="A65" s="4">
        <v>62</v>
      </c>
      <c r="B65" s="1">
        <v>42912</v>
      </c>
      <c r="C65" s="1" t="s">
        <v>43</v>
      </c>
      <c r="D65">
        <v>203</v>
      </c>
      <c r="E65" t="str">
        <f>VLOOKUP(D65,商品マスター[#All],2,FALSE)</f>
        <v>nnx F03</v>
      </c>
      <c r="F65" s="5">
        <f>VLOOKUP(D65,商品マスター[#All],3,FALSE)</f>
        <v>39200</v>
      </c>
      <c r="G65">
        <v>3</v>
      </c>
      <c r="H65" s="5"/>
    </row>
    <row r="66" spans="1:8" x14ac:dyDescent="0.15">
      <c r="A66" s="4">
        <v>63</v>
      </c>
      <c r="B66" s="1">
        <v>42913</v>
      </c>
      <c r="C66" s="1" t="s">
        <v>42</v>
      </c>
      <c r="D66">
        <v>301</v>
      </c>
      <c r="E66" t="str">
        <f>VLOOKUP(D66,商品マスター[#All],2,FALSE)</f>
        <v>wakuwaku F01</v>
      </c>
      <c r="F66" s="5">
        <f>VLOOKUP(D66,商品マスター[#All],3,FALSE)</f>
        <v>42500</v>
      </c>
      <c r="G66">
        <v>3</v>
      </c>
      <c r="H66" s="5"/>
    </row>
    <row r="67" spans="1:8" x14ac:dyDescent="0.15">
      <c r="A67" s="4">
        <v>64</v>
      </c>
      <c r="B67" s="1">
        <v>42914</v>
      </c>
      <c r="C67" s="1" t="s">
        <v>43</v>
      </c>
      <c r="D67">
        <v>502</v>
      </c>
      <c r="E67" t="str">
        <f>VLOOKUP(D67,商品マスター[#All],2,FALSE)</f>
        <v>mamoru F02</v>
      </c>
      <c r="F67" s="5">
        <f>VLOOKUP(D67,商品マスター[#All],3,FALSE)</f>
        <v>29800</v>
      </c>
      <c r="G67">
        <v>3</v>
      </c>
      <c r="H67" s="5"/>
    </row>
    <row r="68" spans="1:8" x14ac:dyDescent="0.15">
      <c r="A68" s="4">
        <v>65</v>
      </c>
      <c r="B68" s="1">
        <v>42915</v>
      </c>
      <c r="C68" s="1" t="s">
        <v>41</v>
      </c>
      <c r="D68">
        <v>302</v>
      </c>
      <c r="E68" t="str">
        <f>VLOOKUP(D68,商品マスター[#All],2,FALSE)</f>
        <v>wakuwaku F02</v>
      </c>
      <c r="F68" s="5">
        <f>VLOOKUP(D68,商品マスター[#All],3,FALSE)</f>
        <v>45500</v>
      </c>
      <c r="G68">
        <v>2</v>
      </c>
      <c r="H68" s="5"/>
    </row>
    <row r="69" spans="1:8" x14ac:dyDescent="0.15">
      <c r="A69" s="4">
        <v>66</v>
      </c>
      <c r="B69" s="1">
        <v>42915</v>
      </c>
      <c r="C69" s="1" t="s">
        <v>41</v>
      </c>
      <c r="D69">
        <v>402</v>
      </c>
      <c r="E69" t="str">
        <f>VLOOKUP(D69,商品マスター[#All],2,FALSE)</f>
        <v>grand F02</v>
      </c>
      <c r="F69" s="5">
        <f>VLOOKUP(D69,商品マスター[#All],3,FALSE)</f>
        <v>23800</v>
      </c>
      <c r="G69">
        <v>3</v>
      </c>
      <c r="H69" s="5"/>
    </row>
    <row r="70" spans="1:8" x14ac:dyDescent="0.15">
      <c r="A70" s="4">
        <v>67</v>
      </c>
      <c r="B70" s="1">
        <v>42926</v>
      </c>
      <c r="C70" s="1" t="s">
        <v>39</v>
      </c>
      <c r="D70">
        <v>501</v>
      </c>
      <c r="E70" t="str">
        <f>VLOOKUP(D70,商品マスター[#All],2,FALSE)</f>
        <v>mamoru F01</v>
      </c>
      <c r="F70" s="5">
        <f>VLOOKUP(D70,商品マスター[#All],3,FALSE)</f>
        <v>28800</v>
      </c>
      <c r="G70">
        <v>2</v>
      </c>
      <c r="H70" s="5"/>
    </row>
    <row r="71" spans="1:8" x14ac:dyDescent="0.15">
      <c r="A71" s="4">
        <v>68</v>
      </c>
      <c r="B71" s="1">
        <v>42928</v>
      </c>
      <c r="C71" s="1" t="s">
        <v>40</v>
      </c>
      <c r="D71">
        <v>103</v>
      </c>
      <c r="E71" t="str">
        <f>VLOOKUP(D71,商品マスター[#All],2,FALSE)</f>
        <v>arrow F03</v>
      </c>
      <c r="F71" s="5">
        <f>VLOOKUP(D71,商品マスター[#All],3,FALSE)</f>
        <v>40800</v>
      </c>
      <c r="G71">
        <v>3</v>
      </c>
      <c r="H71" s="5"/>
    </row>
    <row r="72" spans="1:8" x14ac:dyDescent="0.15">
      <c r="A72" s="4">
        <v>69</v>
      </c>
      <c r="B72" s="1">
        <v>42928</v>
      </c>
      <c r="C72" s="1" t="s">
        <v>43</v>
      </c>
      <c r="D72">
        <v>102</v>
      </c>
      <c r="E72" t="str">
        <f>VLOOKUP(D72,商品マスター[#All],2,FALSE)</f>
        <v>arrow F02</v>
      </c>
      <c r="F72" s="5">
        <f>VLOOKUP(D72,商品マスター[#All],3,FALSE)</f>
        <v>39800</v>
      </c>
      <c r="G72">
        <v>4</v>
      </c>
      <c r="H72" s="5"/>
    </row>
    <row r="73" spans="1:8" x14ac:dyDescent="0.15">
      <c r="A73" s="4">
        <v>70</v>
      </c>
      <c r="B73" s="1">
        <v>42936</v>
      </c>
      <c r="C73" s="1" t="s">
        <v>42</v>
      </c>
      <c r="D73" s="4">
        <v>102</v>
      </c>
      <c r="E73" s="4" t="str">
        <f>VLOOKUP(D73,商品マスター[#All],2,FALSE)</f>
        <v>arrow F02</v>
      </c>
      <c r="F73" s="12">
        <f>VLOOKUP(D73,商品マスター[#All],3,FALSE)</f>
        <v>39800</v>
      </c>
      <c r="G73">
        <v>5</v>
      </c>
      <c r="H73" s="5"/>
    </row>
    <row r="74" spans="1:8" x14ac:dyDescent="0.15">
      <c r="A74" s="4">
        <v>71</v>
      </c>
      <c r="B74" s="1">
        <v>42939</v>
      </c>
      <c r="C74" s="1" t="s">
        <v>41</v>
      </c>
      <c r="D74">
        <v>201</v>
      </c>
      <c r="E74" t="str">
        <f>VLOOKUP(D74,商品マスター[#All],2,FALSE)</f>
        <v>nnx F01</v>
      </c>
      <c r="F74" s="5">
        <f>VLOOKUP(D74,商品マスター[#All],3,FALSE)</f>
        <v>48800</v>
      </c>
      <c r="G74">
        <v>5</v>
      </c>
      <c r="H74" s="5"/>
    </row>
    <row r="75" spans="1:8" x14ac:dyDescent="0.15">
      <c r="A75" s="4">
        <v>72</v>
      </c>
      <c r="B75" s="1">
        <v>42940</v>
      </c>
      <c r="C75" s="1" t="s">
        <v>43</v>
      </c>
      <c r="D75">
        <v>202</v>
      </c>
      <c r="E75" t="str">
        <f>VLOOKUP(D75,商品マスター[#All],2,FALSE)</f>
        <v>nnx F02</v>
      </c>
      <c r="F75" s="5">
        <f>VLOOKUP(D75,商品マスター[#All],3,FALSE)</f>
        <v>45000</v>
      </c>
      <c r="G75">
        <v>2</v>
      </c>
      <c r="H75" s="5"/>
    </row>
    <row r="76" spans="1:8" x14ac:dyDescent="0.15">
      <c r="A76" s="4">
        <v>73</v>
      </c>
      <c r="B76" s="1">
        <v>42941</v>
      </c>
      <c r="C76" s="1" t="s">
        <v>39</v>
      </c>
      <c r="D76">
        <v>401</v>
      </c>
      <c r="E76" t="str">
        <f>VLOOKUP(D76,商品マスター[#All],2,FALSE)</f>
        <v>grand F01</v>
      </c>
      <c r="F76" s="5">
        <f>VLOOKUP(D76,商品マスター[#All],3,FALSE)</f>
        <v>22800</v>
      </c>
      <c r="G76">
        <v>2</v>
      </c>
      <c r="H76" s="5"/>
    </row>
    <row r="77" spans="1:8" x14ac:dyDescent="0.15">
      <c r="A77" s="4">
        <v>74</v>
      </c>
      <c r="B77" s="1">
        <v>42941</v>
      </c>
      <c r="C77" s="1" t="s">
        <v>39</v>
      </c>
      <c r="D77">
        <v>201</v>
      </c>
      <c r="E77" t="str">
        <f>VLOOKUP(D77,商品マスター[#All],2,FALSE)</f>
        <v>nnx F01</v>
      </c>
      <c r="F77" s="5">
        <f>VLOOKUP(D77,商品マスター[#All],3,FALSE)</f>
        <v>48800</v>
      </c>
      <c r="G77">
        <v>2</v>
      </c>
      <c r="H77" s="5"/>
    </row>
    <row r="78" spans="1:8" x14ac:dyDescent="0.15">
      <c r="A78" s="4">
        <v>75</v>
      </c>
      <c r="B78" s="1">
        <v>42947</v>
      </c>
      <c r="C78" s="1" t="s">
        <v>42</v>
      </c>
      <c r="D78">
        <v>403</v>
      </c>
      <c r="E78" t="str">
        <f>VLOOKUP(D78,商品マスター[#All],2,FALSE)</f>
        <v>grand F03</v>
      </c>
      <c r="F78" s="5">
        <f>VLOOKUP(D78,商品マスター[#All],3,FALSE)</f>
        <v>24800</v>
      </c>
      <c r="G78">
        <v>4</v>
      </c>
      <c r="H78" s="5"/>
    </row>
    <row r="79" spans="1:8" x14ac:dyDescent="0.15">
      <c r="A79" s="4">
        <v>76</v>
      </c>
      <c r="B79" s="1">
        <v>42948</v>
      </c>
      <c r="C79" s="1" t="s">
        <v>39</v>
      </c>
      <c r="D79">
        <v>302</v>
      </c>
      <c r="E79" t="str">
        <f>VLOOKUP(D79,商品マスター[#All],2,FALSE)</f>
        <v>wakuwaku F02</v>
      </c>
      <c r="F79" s="5">
        <f>VLOOKUP(D79,商品マスター[#All],3,FALSE)</f>
        <v>45500</v>
      </c>
      <c r="G79">
        <v>4</v>
      </c>
      <c r="H79" s="5"/>
    </row>
    <row r="80" spans="1:8" x14ac:dyDescent="0.15">
      <c r="A80" s="4">
        <v>77</v>
      </c>
      <c r="B80" s="1">
        <v>42948</v>
      </c>
      <c r="C80" s="1" t="s">
        <v>40</v>
      </c>
      <c r="D80">
        <v>403</v>
      </c>
      <c r="E80" t="str">
        <f>VLOOKUP(D80,商品マスター[#All],2,FALSE)</f>
        <v>grand F03</v>
      </c>
      <c r="F80" s="5">
        <f>VLOOKUP(D80,商品マスター[#All],3,FALSE)</f>
        <v>24800</v>
      </c>
      <c r="G80">
        <v>2</v>
      </c>
      <c r="H80" s="5"/>
    </row>
    <row r="81" spans="1:8" x14ac:dyDescent="0.15">
      <c r="A81" s="4">
        <v>78</v>
      </c>
      <c r="B81" s="1">
        <v>42952</v>
      </c>
      <c r="C81" s="1" t="s">
        <v>42</v>
      </c>
      <c r="D81" s="4">
        <v>203</v>
      </c>
      <c r="E81" s="4" t="str">
        <f>VLOOKUP(D81,商品マスター[#All],2,FALSE)</f>
        <v>nnx F03</v>
      </c>
      <c r="F81" s="12">
        <f>VLOOKUP(D81,商品マスター[#All],3,FALSE)</f>
        <v>39200</v>
      </c>
      <c r="G81">
        <v>3</v>
      </c>
      <c r="H81" s="5"/>
    </row>
    <row r="82" spans="1:8" x14ac:dyDescent="0.15">
      <c r="A82" s="4">
        <v>79</v>
      </c>
      <c r="B82" s="1">
        <v>42957</v>
      </c>
      <c r="C82" s="1" t="s">
        <v>43</v>
      </c>
      <c r="D82">
        <v>503</v>
      </c>
      <c r="E82" t="str">
        <f>VLOOKUP(D82,商品マスター[#All],2,FALSE)</f>
        <v>mamoru F03</v>
      </c>
      <c r="F82" s="5">
        <f>VLOOKUP(D82,商品マスター[#All],3,FALSE)</f>
        <v>31800</v>
      </c>
      <c r="G82">
        <v>2</v>
      </c>
      <c r="H82" s="5"/>
    </row>
    <row r="83" spans="1:8" x14ac:dyDescent="0.15">
      <c r="A83" s="4">
        <v>80</v>
      </c>
      <c r="B83" s="1">
        <v>42962</v>
      </c>
      <c r="C83" s="1" t="s">
        <v>41</v>
      </c>
      <c r="D83">
        <v>503</v>
      </c>
      <c r="E83" t="str">
        <f>VLOOKUP(D83,商品マスター[#All],2,FALSE)</f>
        <v>mamoru F03</v>
      </c>
      <c r="F83" s="5">
        <f>VLOOKUP(D83,商品マスター[#All],3,FALSE)</f>
        <v>31800</v>
      </c>
      <c r="G83">
        <v>4</v>
      </c>
      <c r="H83" s="5"/>
    </row>
    <row r="84" spans="1:8" x14ac:dyDescent="0.15">
      <c r="A84" s="4">
        <v>81</v>
      </c>
      <c r="B84" s="1">
        <v>42964</v>
      </c>
      <c r="C84" s="1" t="s">
        <v>43</v>
      </c>
      <c r="D84">
        <v>103</v>
      </c>
      <c r="E84" t="str">
        <f>VLOOKUP(D84,商品マスター[#All],2,FALSE)</f>
        <v>arrow F03</v>
      </c>
      <c r="F84" s="5">
        <f>VLOOKUP(D84,商品マスター[#All],3,FALSE)</f>
        <v>40800</v>
      </c>
      <c r="G84">
        <v>3</v>
      </c>
      <c r="H84" s="5"/>
    </row>
    <row r="85" spans="1:8" x14ac:dyDescent="0.15">
      <c r="A85" s="4">
        <v>82</v>
      </c>
      <c r="B85" s="1">
        <v>42968</v>
      </c>
      <c r="C85" s="1" t="s">
        <v>41</v>
      </c>
      <c r="D85">
        <v>203</v>
      </c>
      <c r="E85" t="str">
        <f>VLOOKUP(D85,商品マスター[#All],2,FALSE)</f>
        <v>nnx F03</v>
      </c>
      <c r="F85" s="5">
        <f>VLOOKUP(D85,商品マスター[#All],3,FALSE)</f>
        <v>39200</v>
      </c>
      <c r="G85">
        <v>4</v>
      </c>
      <c r="H85" s="5"/>
    </row>
    <row r="86" spans="1:8" x14ac:dyDescent="0.15">
      <c r="A86" s="4">
        <v>83</v>
      </c>
      <c r="B86" s="1">
        <v>42969</v>
      </c>
      <c r="C86" s="1" t="s">
        <v>42</v>
      </c>
      <c r="D86">
        <v>503</v>
      </c>
      <c r="E86" t="str">
        <f>VLOOKUP(D86,商品マスター[#All],2,FALSE)</f>
        <v>mamoru F03</v>
      </c>
      <c r="F86" s="5">
        <f>VLOOKUP(D86,商品マスター[#All],3,FALSE)</f>
        <v>31800</v>
      </c>
      <c r="G86">
        <v>3</v>
      </c>
      <c r="H86" s="5"/>
    </row>
    <row r="87" spans="1:8" x14ac:dyDescent="0.15">
      <c r="A87" s="4">
        <v>84</v>
      </c>
      <c r="B87" s="1">
        <v>42969</v>
      </c>
      <c r="C87" s="1" t="s">
        <v>39</v>
      </c>
      <c r="D87">
        <v>301</v>
      </c>
      <c r="E87" t="str">
        <f>VLOOKUP(D87,商品マスター[#All],2,FALSE)</f>
        <v>wakuwaku F01</v>
      </c>
      <c r="F87" s="5">
        <f>VLOOKUP(D87,商品マスター[#All],3,FALSE)</f>
        <v>42500</v>
      </c>
      <c r="G87">
        <v>2</v>
      </c>
      <c r="H87" s="5"/>
    </row>
    <row r="88" spans="1:8" x14ac:dyDescent="0.15">
      <c r="A88" s="4">
        <v>85</v>
      </c>
      <c r="B88" s="1">
        <v>42969</v>
      </c>
      <c r="C88" s="1" t="s">
        <v>41</v>
      </c>
      <c r="D88">
        <v>302</v>
      </c>
      <c r="E88" t="str">
        <f>VLOOKUP(D88,商品マスター[#All],2,FALSE)</f>
        <v>wakuwaku F02</v>
      </c>
      <c r="F88" s="5">
        <f>VLOOKUP(D88,商品マスター[#All],3,FALSE)</f>
        <v>45500</v>
      </c>
      <c r="G88">
        <v>2</v>
      </c>
      <c r="H88" s="5"/>
    </row>
    <row r="89" spans="1:8" x14ac:dyDescent="0.15">
      <c r="A89" s="4">
        <v>86</v>
      </c>
      <c r="B89" s="1">
        <v>42971</v>
      </c>
      <c r="C89" s="1" t="s">
        <v>40</v>
      </c>
      <c r="D89">
        <v>102</v>
      </c>
      <c r="E89" t="str">
        <f>VLOOKUP(D89,商品マスター[#All],2,FALSE)</f>
        <v>arrow F02</v>
      </c>
      <c r="F89" s="5">
        <f>VLOOKUP(D89,商品マスター[#All],3,FALSE)</f>
        <v>39800</v>
      </c>
      <c r="G89">
        <v>4</v>
      </c>
      <c r="H89" s="5"/>
    </row>
    <row r="90" spans="1:8" x14ac:dyDescent="0.15">
      <c r="A90" s="4">
        <v>87</v>
      </c>
      <c r="B90" s="1">
        <v>42980</v>
      </c>
      <c r="C90" s="1" t="s">
        <v>39</v>
      </c>
      <c r="D90">
        <v>302</v>
      </c>
      <c r="E90" t="str">
        <f>VLOOKUP(D90,商品マスター[#All],2,FALSE)</f>
        <v>wakuwaku F02</v>
      </c>
      <c r="F90" s="5">
        <f>VLOOKUP(D90,商品マスター[#All],3,FALSE)</f>
        <v>45500</v>
      </c>
      <c r="G90">
        <v>3</v>
      </c>
      <c r="H90" s="5"/>
    </row>
    <row r="91" spans="1:8" x14ac:dyDescent="0.15">
      <c r="A91" s="4">
        <v>88</v>
      </c>
      <c r="B91" s="1">
        <v>42983</v>
      </c>
      <c r="C91" s="1" t="s">
        <v>39</v>
      </c>
      <c r="D91">
        <v>201</v>
      </c>
      <c r="E91" t="str">
        <f>VLOOKUP(D91,商品マスター[#All],2,FALSE)</f>
        <v>nnx F01</v>
      </c>
      <c r="F91" s="5">
        <f>VLOOKUP(D91,商品マスター[#All],3,FALSE)</f>
        <v>48800</v>
      </c>
      <c r="G91">
        <v>3</v>
      </c>
      <c r="H91" s="5"/>
    </row>
    <row r="92" spans="1:8" x14ac:dyDescent="0.15">
      <c r="A92" s="4">
        <v>89</v>
      </c>
      <c r="B92" s="1">
        <v>42985</v>
      </c>
      <c r="C92" s="1" t="s">
        <v>40</v>
      </c>
      <c r="D92">
        <v>201</v>
      </c>
      <c r="E92" t="str">
        <f>VLOOKUP(D92,商品マスター[#All],2,FALSE)</f>
        <v>nnx F01</v>
      </c>
      <c r="F92" s="5">
        <f>VLOOKUP(D92,商品マスター[#All],3,FALSE)</f>
        <v>48800</v>
      </c>
      <c r="G92">
        <v>2</v>
      </c>
      <c r="H92" s="5"/>
    </row>
    <row r="93" spans="1:8" x14ac:dyDescent="0.15">
      <c r="A93" s="4">
        <v>90</v>
      </c>
      <c r="B93" s="1">
        <v>42986</v>
      </c>
      <c r="C93" s="1" t="s">
        <v>39</v>
      </c>
      <c r="D93">
        <v>503</v>
      </c>
      <c r="E93" t="str">
        <f>VLOOKUP(D93,商品マスター[#All],2,FALSE)</f>
        <v>mamoru F03</v>
      </c>
      <c r="F93" s="5">
        <f>VLOOKUP(D93,商品マスター[#All],3,FALSE)</f>
        <v>31800</v>
      </c>
      <c r="G93">
        <v>2</v>
      </c>
      <c r="H93" s="5"/>
    </row>
    <row r="94" spans="1:8" x14ac:dyDescent="0.15">
      <c r="A94" s="4">
        <v>91</v>
      </c>
      <c r="B94" s="1">
        <v>42986</v>
      </c>
      <c r="C94" s="1" t="s">
        <v>41</v>
      </c>
      <c r="D94">
        <v>502</v>
      </c>
      <c r="E94" t="str">
        <f>VLOOKUP(D94,商品マスター[#All],2,FALSE)</f>
        <v>mamoru F02</v>
      </c>
      <c r="F94" s="5">
        <f>VLOOKUP(D94,商品マスター[#All],3,FALSE)</f>
        <v>29800</v>
      </c>
      <c r="G94">
        <v>4</v>
      </c>
      <c r="H94" s="5"/>
    </row>
    <row r="95" spans="1:8" x14ac:dyDescent="0.15">
      <c r="A95" s="4">
        <v>92</v>
      </c>
      <c r="B95" s="1">
        <v>42986</v>
      </c>
      <c r="C95" s="1" t="s">
        <v>43</v>
      </c>
      <c r="D95">
        <v>301</v>
      </c>
      <c r="E95" t="str">
        <f>VLOOKUP(D95,商品マスター[#All],2,FALSE)</f>
        <v>wakuwaku F01</v>
      </c>
      <c r="F95" s="5">
        <f>VLOOKUP(D95,商品マスター[#All],3,FALSE)</f>
        <v>42500</v>
      </c>
      <c r="G95">
        <v>5</v>
      </c>
      <c r="H95" s="5"/>
    </row>
    <row r="96" spans="1:8" x14ac:dyDescent="0.15">
      <c r="A96" s="4">
        <v>93</v>
      </c>
      <c r="B96" s="1">
        <v>42992</v>
      </c>
      <c r="C96" s="1" t="s">
        <v>40</v>
      </c>
      <c r="D96">
        <v>502</v>
      </c>
      <c r="E96" t="str">
        <f>VLOOKUP(D96,商品マスター[#All],2,FALSE)</f>
        <v>mamoru F02</v>
      </c>
      <c r="F96" s="5">
        <f>VLOOKUP(D96,商品マスター[#All],3,FALSE)</f>
        <v>29800</v>
      </c>
      <c r="G96">
        <v>4</v>
      </c>
      <c r="H96" s="5"/>
    </row>
    <row r="97" spans="1:8" x14ac:dyDescent="0.15">
      <c r="A97" s="4">
        <v>94</v>
      </c>
      <c r="B97" s="1">
        <v>42998</v>
      </c>
      <c r="C97" s="1" t="s">
        <v>41</v>
      </c>
      <c r="D97">
        <v>401</v>
      </c>
      <c r="E97" t="str">
        <f>VLOOKUP(D97,商品マスター[#All],2,FALSE)</f>
        <v>grand F01</v>
      </c>
      <c r="F97" s="5">
        <f>VLOOKUP(D97,商品マスター[#All],3,FALSE)</f>
        <v>22800</v>
      </c>
      <c r="G97">
        <v>3</v>
      </c>
      <c r="H97" s="5"/>
    </row>
    <row r="98" spans="1:8" x14ac:dyDescent="0.15">
      <c r="A98" s="4">
        <v>95</v>
      </c>
      <c r="B98" s="1">
        <v>43000</v>
      </c>
      <c r="C98" s="1" t="s">
        <v>42</v>
      </c>
      <c r="D98">
        <v>203</v>
      </c>
      <c r="E98" t="str">
        <f>VLOOKUP(D98,商品マスター[#All],2,FALSE)</f>
        <v>nnx F03</v>
      </c>
      <c r="F98" s="5">
        <f>VLOOKUP(D98,商品マスター[#All],3,FALSE)</f>
        <v>39200</v>
      </c>
      <c r="G98">
        <v>4</v>
      </c>
      <c r="H98" s="5"/>
    </row>
    <row r="99" spans="1:8" x14ac:dyDescent="0.15">
      <c r="A99" s="4">
        <v>96</v>
      </c>
      <c r="B99" s="1">
        <v>43010</v>
      </c>
      <c r="C99" s="1" t="s">
        <v>40</v>
      </c>
      <c r="D99">
        <v>503</v>
      </c>
      <c r="E99" t="str">
        <f>VLOOKUP(D99,商品マスター[#All],2,FALSE)</f>
        <v>mamoru F03</v>
      </c>
      <c r="F99" s="5">
        <f>VLOOKUP(D99,商品マスター[#All],3,FALSE)</f>
        <v>31800</v>
      </c>
      <c r="G99">
        <v>4</v>
      </c>
      <c r="H99" s="5"/>
    </row>
    <row r="100" spans="1:8" x14ac:dyDescent="0.15">
      <c r="A100" s="4">
        <v>97</v>
      </c>
      <c r="B100" s="1">
        <v>43020</v>
      </c>
      <c r="C100" s="1" t="s">
        <v>39</v>
      </c>
      <c r="D100">
        <v>501</v>
      </c>
      <c r="E100" t="str">
        <f>VLOOKUP(D100,商品マスター[#All],2,FALSE)</f>
        <v>mamoru F01</v>
      </c>
      <c r="F100" s="5">
        <f>VLOOKUP(D100,商品マスター[#All],3,FALSE)</f>
        <v>28800</v>
      </c>
      <c r="G100">
        <v>3</v>
      </c>
      <c r="H100" s="5"/>
    </row>
    <row r="101" spans="1:8" x14ac:dyDescent="0.15">
      <c r="A101" s="4">
        <v>98</v>
      </c>
      <c r="B101" s="1">
        <v>43020</v>
      </c>
      <c r="C101" s="1" t="s">
        <v>40</v>
      </c>
      <c r="D101">
        <v>403</v>
      </c>
      <c r="E101" t="str">
        <f>VLOOKUP(D101,商品マスター[#All],2,FALSE)</f>
        <v>grand F03</v>
      </c>
      <c r="F101" s="5">
        <f>VLOOKUP(D101,商品マスター[#All],3,FALSE)</f>
        <v>24800</v>
      </c>
      <c r="G101">
        <v>2</v>
      </c>
      <c r="H101" s="5"/>
    </row>
    <row r="102" spans="1:8" x14ac:dyDescent="0.15">
      <c r="A102" s="4">
        <v>99</v>
      </c>
      <c r="B102" s="1">
        <v>43020</v>
      </c>
      <c r="C102" s="1" t="s">
        <v>43</v>
      </c>
      <c r="D102">
        <v>303</v>
      </c>
      <c r="E102" t="str">
        <f>VLOOKUP(D102,商品マスター[#All],2,FALSE)</f>
        <v>wakuwaku F03</v>
      </c>
      <c r="F102" s="5">
        <f>VLOOKUP(D102,商品マスター[#All],3,FALSE)</f>
        <v>48500</v>
      </c>
      <c r="G102">
        <v>2</v>
      </c>
      <c r="H102" s="5"/>
    </row>
    <row r="103" spans="1:8" x14ac:dyDescent="0.15">
      <c r="A103" s="4">
        <v>100</v>
      </c>
      <c r="B103" s="1">
        <v>43021</v>
      </c>
      <c r="C103" s="1" t="s">
        <v>43</v>
      </c>
      <c r="D103">
        <v>303</v>
      </c>
      <c r="E103" t="str">
        <f>VLOOKUP(D103,商品マスター[#All],2,FALSE)</f>
        <v>wakuwaku F03</v>
      </c>
      <c r="F103" s="5">
        <f>VLOOKUP(D103,商品マスター[#All],3,FALSE)</f>
        <v>48500</v>
      </c>
      <c r="G103">
        <v>2</v>
      </c>
      <c r="H103" s="5"/>
    </row>
    <row r="104" spans="1:8" x14ac:dyDescent="0.15">
      <c r="A104" s="4">
        <v>101</v>
      </c>
      <c r="B104" s="1">
        <v>43026</v>
      </c>
      <c r="C104" s="1" t="s">
        <v>40</v>
      </c>
      <c r="D104">
        <v>501</v>
      </c>
      <c r="E104" t="str">
        <f>VLOOKUP(D104,商品マスター[#All],2,FALSE)</f>
        <v>mamoru F01</v>
      </c>
      <c r="F104" s="5">
        <f>VLOOKUP(D104,商品マスター[#All],3,FALSE)</f>
        <v>28800</v>
      </c>
      <c r="G104">
        <v>3</v>
      </c>
      <c r="H104" s="5"/>
    </row>
    <row r="105" spans="1:8" x14ac:dyDescent="0.15">
      <c r="A105" s="4">
        <v>102</v>
      </c>
      <c r="B105" s="1">
        <v>43028</v>
      </c>
      <c r="C105" s="1" t="s">
        <v>39</v>
      </c>
      <c r="D105">
        <v>203</v>
      </c>
      <c r="E105" t="str">
        <f>VLOOKUP(D105,商品マスター[#All],2,FALSE)</f>
        <v>nnx F03</v>
      </c>
      <c r="F105" s="5">
        <f>VLOOKUP(D105,商品マスター[#All],3,FALSE)</f>
        <v>39200</v>
      </c>
      <c r="G105">
        <v>4</v>
      </c>
      <c r="H105" s="5"/>
    </row>
    <row r="106" spans="1:8" x14ac:dyDescent="0.15">
      <c r="A106" s="4">
        <v>103</v>
      </c>
      <c r="B106" s="1">
        <v>43028</v>
      </c>
      <c r="C106" s="1" t="s">
        <v>40</v>
      </c>
      <c r="D106">
        <v>203</v>
      </c>
      <c r="E106" t="str">
        <f>VLOOKUP(D106,商品マスター[#All],2,FALSE)</f>
        <v>nnx F03</v>
      </c>
      <c r="F106" s="5">
        <f>VLOOKUP(D106,商品マスター[#All],3,FALSE)</f>
        <v>39200</v>
      </c>
      <c r="G106">
        <v>2</v>
      </c>
      <c r="H106" s="5"/>
    </row>
    <row r="107" spans="1:8" x14ac:dyDescent="0.15">
      <c r="A107" s="4">
        <v>104</v>
      </c>
      <c r="B107" s="1">
        <v>43031</v>
      </c>
      <c r="C107" s="1" t="s">
        <v>42</v>
      </c>
      <c r="D107">
        <v>202</v>
      </c>
      <c r="E107" t="str">
        <f>VLOOKUP(D107,商品マスター[#All],2,FALSE)</f>
        <v>nnx F02</v>
      </c>
      <c r="F107" s="5">
        <f>VLOOKUP(D107,商品マスター[#All],3,FALSE)</f>
        <v>45000</v>
      </c>
      <c r="G107">
        <v>4</v>
      </c>
      <c r="H107" s="5"/>
    </row>
    <row r="108" spans="1:8" x14ac:dyDescent="0.15">
      <c r="A108" s="4">
        <v>105</v>
      </c>
      <c r="B108" s="1">
        <v>43032</v>
      </c>
      <c r="C108" s="1" t="s">
        <v>41</v>
      </c>
      <c r="D108">
        <v>403</v>
      </c>
      <c r="E108" t="str">
        <f>VLOOKUP(D108,商品マスター[#All],2,FALSE)</f>
        <v>grand F03</v>
      </c>
      <c r="F108" s="5">
        <f>VLOOKUP(D108,商品マスター[#All],3,FALSE)</f>
        <v>24800</v>
      </c>
      <c r="G108">
        <v>4</v>
      </c>
      <c r="H108" s="5"/>
    </row>
    <row r="109" spans="1:8" x14ac:dyDescent="0.15">
      <c r="A109" s="4">
        <v>106</v>
      </c>
      <c r="B109" s="1">
        <v>43033</v>
      </c>
      <c r="C109" s="1" t="s">
        <v>43</v>
      </c>
      <c r="D109">
        <v>201</v>
      </c>
      <c r="E109" t="str">
        <f>VLOOKUP(D109,商品マスター[#All],2,FALSE)</f>
        <v>nnx F01</v>
      </c>
      <c r="F109" s="5">
        <f>VLOOKUP(D109,商品マスター[#All],3,FALSE)</f>
        <v>48800</v>
      </c>
      <c r="G109">
        <v>2</v>
      </c>
      <c r="H109" s="5"/>
    </row>
    <row r="110" spans="1:8" x14ac:dyDescent="0.15">
      <c r="A110" s="4">
        <v>107</v>
      </c>
      <c r="B110" s="1">
        <v>43034</v>
      </c>
      <c r="C110" s="1" t="s">
        <v>41</v>
      </c>
      <c r="D110">
        <v>201</v>
      </c>
      <c r="E110" t="str">
        <f>VLOOKUP(D110,商品マスター[#All],2,FALSE)</f>
        <v>nnx F01</v>
      </c>
      <c r="F110" s="5">
        <f>VLOOKUP(D110,商品マスター[#All],3,FALSE)</f>
        <v>48800</v>
      </c>
      <c r="G110">
        <v>3</v>
      </c>
      <c r="H110" s="5"/>
    </row>
    <row r="111" spans="1:8" x14ac:dyDescent="0.15">
      <c r="A111" s="4">
        <v>108</v>
      </c>
      <c r="B111" s="1">
        <v>43041</v>
      </c>
      <c r="C111" s="1" t="s">
        <v>42</v>
      </c>
      <c r="D111">
        <v>401</v>
      </c>
      <c r="E111" t="str">
        <f>VLOOKUP(D111,商品マスター[#All],2,FALSE)</f>
        <v>grand F01</v>
      </c>
      <c r="F111" s="5">
        <f>VLOOKUP(D111,商品マスター[#All],3,FALSE)</f>
        <v>22800</v>
      </c>
      <c r="G111">
        <v>3</v>
      </c>
      <c r="H111" s="5"/>
    </row>
    <row r="112" spans="1:8" x14ac:dyDescent="0.15">
      <c r="A112" s="4">
        <v>109</v>
      </c>
      <c r="B112" s="1">
        <v>43041</v>
      </c>
      <c r="C112" s="1" t="s">
        <v>43</v>
      </c>
      <c r="D112">
        <v>203</v>
      </c>
      <c r="E112" t="str">
        <f>VLOOKUP(D112,商品マスター[#All],2,FALSE)</f>
        <v>nnx F03</v>
      </c>
      <c r="F112" s="5">
        <f>VLOOKUP(D112,商品マスター[#All],3,FALSE)</f>
        <v>39200</v>
      </c>
      <c r="G112">
        <v>3</v>
      </c>
      <c r="H112" s="5"/>
    </row>
    <row r="113" spans="1:8" x14ac:dyDescent="0.15">
      <c r="A113" s="4">
        <v>110</v>
      </c>
      <c r="B113" s="1">
        <v>43046</v>
      </c>
      <c r="C113" s="1" t="s">
        <v>42</v>
      </c>
      <c r="D113">
        <v>402</v>
      </c>
      <c r="E113" t="str">
        <f>VLOOKUP(D113,商品マスター[#All],2,FALSE)</f>
        <v>grand F02</v>
      </c>
      <c r="F113" s="5">
        <f>VLOOKUP(D113,商品マスター[#All],3,FALSE)</f>
        <v>23800</v>
      </c>
      <c r="G113">
        <v>2</v>
      </c>
      <c r="H113" s="5"/>
    </row>
    <row r="114" spans="1:8" x14ac:dyDescent="0.15">
      <c r="A114" s="4">
        <v>111</v>
      </c>
      <c r="B114" s="1">
        <v>43046</v>
      </c>
      <c r="C114" s="1" t="s">
        <v>40</v>
      </c>
      <c r="D114">
        <v>202</v>
      </c>
      <c r="E114" t="str">
        <f>VLOOKUP(D114,商品マスター[#All],2,FALSE)</f>
        <v>nnx F02</v>
      </c>
      <c r="F114" s="5">
        <f>VLOOKUP(D114,商品マスター[#All],3,FALSE)</f>
        <v>45000</v>
      </c>
      <c r="G114">
        <v>5</v>
      </c>
      <c r="H114" s="5"/>
    </row>
    <row r="115" spans="1:8" x14ac:dyDescent="0.15">
      <c r="A115" s="4">
        <v>112</v>
      </c>
      <c r="B115" s="1">
        <v>43047</v>
      </c>
      <c r="C115" s="1" t="s">
        <v>41</v>
      </c>
      <c r="D115">
        <v>403</v>
      </c>
      <c r="E115" t="str">
        <f>VLOOKUP(D115,商品マスター[#All],2,FALSE)</f>
        <v>grand F03</v>
      </c>
      <c r="F115" s="5">
        <f>VLOOKUP(D115,商品マスター[#All],3,FALSE)</f>
        <v>24800</v>
      </c>
      <c r="G115">
        <v>3</v>
      </c>
      <c r="H115" s="5"/>
    </row>
    <row r="116" spans="1:8" x14ac:dyDescent="0.15">
      <c r="A116" s="4">
        <v>113</v>
      </c>
      <c r="B116" s="1">
        <v>43048</v>
      </c>
      <c r="C116" s="1" t="s">
        <v>39</v>
      </c>
      <c r="D116">
        <v>401</v>
      </c>
      <c r="E116" t="str">
        <f>VLOOKUP(D116,商品マスター[#All],2,FALSE)</f>
        <v>grand F01</v>
      </c>
      <c r="F116" s="5">
        <f>VLOOKUP(D116,商品マスター[#All],3,FALSE)</f>
        <v>22800</v>
      </c>
      <c r="G116">
        <v>3</v>
      </c>
      <c r="H116" s="5"/>
    </row>
    <row r="117" spans="1:8" x14ac:dyDescent="0.15">
      <c r="A117" s="4">
        <v>114</v>
      </c>
      <c r="B117" s="1">
        <v>43049</v>
      </c>
      <c r="C117" s="1" t="s">
        <v>42</v>
      </c>
      <c r="D117">
        <v>301</v>
      </c>
      <c r="E117" t="str">
        <f>VLOOKUP(D117,商品マスター[#All],2,FALSE)</f>
        <v>wakuwaku F01</v>
      </c>
      <c r="F117" s="5">
        <f>VLOOKUP(D117,商品マスター[#All],3,FALSE)</f>
        <v>42500</v>
      </c>
      <c r="G117">
        <v>3</v>
      </c>
      <c r="H117" s="5"/>
    </row>
    <row r="118" spans="1:8" x14ac:dyDescent="0.15">
      <c r="A118" s="4">
        <v>115</v>
      </c>
      <c r="B118" s="1">
        <v>43054</v>
      </c>
      <c r="C118" s="1" t="s">
        <v>43</v>
      </c>
      <c r="D118">
        <v>401</v>
      </c>
      <c r="E118" t="str">
        <f>VLOOKUP(D118,商品マスター[#All],2,FALSE)</f>
        <v>grand F01</v>
      </c>
      <c r="F118" s="5">
        <f>VLOOKUP(D118,商品マスター[#All],3,FALSE)</f>
        <v>22800</v>
      </c>
      <c r="G118">
        <v>2</v>
      </c>
      <c r="H118" s="5"/>
    </row>
    <row r="119" spans="1:8" x14ac:dyDescent="0.15">
      <c r="A119" s="4">
        <v>116</v>
      </c>
      <c r="B119" s="1">
        <v>43057</v>
      </c>
      <c r="C119" s="1" t="s">
        <v>43</v>
      </c>
      <c r="D119">
        <v>401</v>
      </c>
      <c r="E119" t="str">
        <f>VLOOKUP(D119,商品マスター[#All],2,FALSE)</f>
        <v>grand F01</v>
      </c>
      <c r="F119" s="5">
        <f>VLOOKUP(D119,商品マスター[#All],3,FALSE)</f>
        <v>22800</v>
      </c>
      <c r="G119">
        <v>4</v>
      </c>
      <c r="H119" s="5"/>
    </row>
    <row r="120" spans="1:8" x14ac:dyDescent="0.15">
      <c r="A120" s="4">
        <v>117</v>
      </c>
      <c r="B120" s="1">
        <v>43061</v>
      </c>
      <c r="C120" s="1" t="s">
        <v>39</v>
      </c>
      <c r="D120">
        <v>501</v>
      </c>
      <c r="E120" t="str">
        <f>VLOOKUP(D120,商品マスター[#All],2,FALSE)</f>
        <v>mamoru F01</v>
      </c>
      <c r="F120" s="5">
        <f>VLOOKUP(D120,商品マスター[#All],3,FALSE)</f>
        <v>28800</v>
      </c>
      <c r="G120">
        <v>4</v>
      </c>
      <c r="H120" s="5"/>
    </row>
    <row r="121" spans="1:8" x14ac:dyDescent="0.15">
      <c r="A121" s="4">
        <v>118</v>
      </c>
      <c r="B121" s="1">
        <v>43062</v>
      </c>
      <c r="C121" s="1" t="s">
        <v>39</v>
      </c>
      <c r="D121">
        <v>201</v>
      </c>
      <c r="E121" t="str">
        <f>VLOOKUP(D121,商品マスター[#All],2,FALSE)</f>
        <v>nnx F01</v>
      </c>
      <c r="F121" s="5">
        <f>VLOOKUP(D121,商品マスター[#All],3,FALSE)</f>
        <v>48800</v>
      </c>
      <c r="G121">
        <v>3</v>
      </c>
      <c r="H121" s="5"/>
    </row>
    <row r="122" spans="1:8" x14ac:dyDescent="0.15">
      <c r="A122" s="4">
        <v>119</v>
      </c>
      <c r="B122" s="1">
        <v>43063</v>
      </c>
      <c r="C122" s="1" t="s">
        <v>41</v>
      </c>
      <c r="D122">
        <v>102</v>
      </c>
      <c r="E122" t="str">
        <f>VLOOKUP(D122,商品マスター[#All],2,FALSE)</f>
        <v>arrow F02</v>
      </c>
      <c r="F122" s="5">
        <f>VLOOKUP(D122,商品マスター[#All],3,FALSE)</f>
        <v>39800</v>
      </c>
      <c r="G122">
        <v>4</v>
      </c>
      <c r="H122" s="5"/>
    </row>
    <row r="123" spans="1:8" x14ac:dyDescent="0.15">
      <c r="A123" s="4">
        <v>120</v>
      </c>
      <c r="B123" s="1">
        <v>43064</v>
      </c>
      <c r="C123" s="1" t="s">
        <v>43</v>
      </c>
      <c r="D123">
        <v>303</v>
      </c>
      <c r="E123" t="str">
        <f>VLOOKUP(D123,商品マスター[#All],2,FALSE)</f>
        <v>wakuwaku F03</v>
      </c>
      <c r="F123" s="5">
        <f>VLOOKUP(D123,商品マスター[#All],3,FALSE)</f>
        <v>48500</v>
      </c>
      <c r="G123">
        <v>4</v>
      </c>
      <c r="H123" s="5"/>
    </row>
    <row r="124" spans="1:8" x14ac:dyDescent="0.15">
      <c r="A124" s="4">
        <v>121</v>
      </c>
      <c r="B124" s="1">
        <v>43069</v>
      </c>
      <c r="C124" s="1" t="s">
        <v>43</v>
      </c>
      <c r="D124">
        <v>201</v>
      </c>
      <c r="E124" t="str">
        <f>VLOOKUP(D124,商品マスター[#All],2,FALSE)</f>
        <v>nnx F01</v>
      </c>
      <c r="F124" s="5">
        <f>VLOOKUP(D124,商品マスター[#All],3,FALSE)</f>
        <v>48800</v>
      </c>
      <c r="G124">
        <v>3</v>
      </c>
      <c r="H124" s="5"/>
    </row>
    <row r="125" spans="1:8" x14ac:dyDescent="0.15">
      <c r="A125" s="4">
        <v>122</v>
      </c>
      <c r="B125" s="1">
        <v>43069</v>
      </c>
      <c r="C125" s="1" t="s">
        <v>43</v>
      </c>
      <c r="D125">
        <v>301</v>
      </c>
      <c r="E125" t="str">
        <f>VLOOKUP(D125,商品マスター[#All],2,FALSE)</f>
        <v>wakuwaku F01</v>
      </c>
      <c r="F125" s="5">
        <f>VLOOKUP(D125,商品マスター[#All],3,FALSE)</f>
        <v>42500</v>
      </c>
      <c r="G125">
        <v>4</v>
      </c>
      <c r="H125" s="5"/>
    </row>
    <row r="126" spans="1:8" x14ac:dyDescent="0.15">
      <c r="A126" s="4">
        <v>123</v>
      </c>
      <c r="B126" s="1">
        <v>43070</v>
      </c>
      <c r="C126" s="1" t="s">
        <v>42</v>
      </c>
      <c r="D126">
        <v>302</v>
      </c>
      <c r="E126" t="str">
        <f>VLOOKUP(D126,商品マスター[#All],2,FALSE)</f>
        <v>wakuwaku F02</v>
      </c>
      <c r="F126" s="5">
        <f>VLOOKUP(D126,商品マスター[#All],3,FALSE)</f>
        <v>45500</v>
      </c>
      <c r="G126">
        <v>3</v>
      </c>
      <c r="H126" s="5"/>
    </row>
    <row r="127" spans="1:8" x14ac:dyDescent="0.15">
      <c r="A127" s="4">
        <v>124</v>
      </c>
      <c r="B127" s="1">
        <v>43070</v>
      </c>
      <c r="C127" s="1" t="s">
        <v>43</v>
      </c>
      <c r="D127">
        <v>402</v>
      </c>
      <c r="E127" t="str">
        <f>VLOOKUP(D127,商品マスター[#All],2,FALSE)</f>
        <v>grand F02</v>
      </c>
      <c r="F127" s="5">
        <f>VLOOKUP(D127,商品マスター[#All],3,FALSE)</f>
        <v>23800</v>
      </c>
      <c r="G127">
        <v>2</v>
      </c>
      <c r="H127" s="5"/>
    </row>
    <row r="128" spans="1:8" x14ac:dyDescent="0.15">
      <c r="A128" s="4">
        <v>125</v>
      </c>
      <c r="B128" s="1">
        <v>43076</v>
      </c>
      <c r="C128" s="1" t="s">
        <v>39</v>
      </c>
      <c r="D128">
        <v>301</v>
      </c>
      <c r="E128" t="str">
        <f>VLOOKUP(D128,商品マスター[#All],2,FALSE)</f>
        <v>wakuwaku F01</v>
      </c>
      <c r="F128" s="5">
        <f>VLOOKUP(D128,商品マスター[#All],3,FALSE)</f>
        <v>42500</v>
      </c>
      <c r="G128">
        <v>3</v>
      </c>
      <c r="H128" s="5"/>
    </row>
    <row r="129" spans="1:8" x14ac:dyDescent="0.15">
      <c r="A129" s="4">
        <v>126</v>
      </c>
      <c r="B129" s="1">
        <v>43083</v>
      </c>
      <c r="C129" s="1" t="s">
        <v>43</v>
      </c>
      <c r="D129">
        <v>301</v>
      </c>
      <c r="E129" t="str">
        <f>VLOOKUP(D129,商品マスター[#All],2,FALSE)</f>
        <v>wakuwaku F01</v>
      </c>
      <c r="F129" s="5">
        <f>VLOOKUP(D129,商品マスター[#All],3,FALSE)</f>
        <v>42500</v>
      </c>
      <c r="G129">
        <v>4</v>
      </c>
      <c r="H129" s="5"/>
    </row>
    <row r="130" spans="1:8" x14ac:dyDescent="0.15">
      <c r="A130" s="4">
        <v>127</v>
      </c>
      <c r="B130" s="1">
        <v>43087</v>
      </c>
      <c r="C130" s="1" t="s">
        <v>42</v>
      </c>
      <c r="D130">
        <v>103</v>
      </c>
      <c r="E130" t="str">
        <f>VLOOKUP(D130,商品マスター[#All],2,FALSE)</f>
        <v>arrow F03</v>
      </c>
      <c r="F130" s="5">
        <f>VLOOKUP(D130,商品マスター[#All],3,FALSE)</f>
        <v>40800</v>
      </c>
      <c r="G130">
        <v>3</v>
      </c>
      <c r="H130" s="5"/>
    </row>
    <row r="131" spans="1:8" x14ac:dyDescent="0.15">
      <c r="A131" s="4">
        <v>128</v>
      </c>
      <c r="B131" s="1">
        <v>43088</v>
      </c>
      <c r="C131" s="1" t="s">
        <v>40</v>
      </c>
      <c r="D131">
        <v>503</v>
      </c>
      <c r="E131" t="str">
        <f>VLOOKUP(D131,商品マスター[#All],2,FALSE)</f>
        <v>mamoru F03</v>
      </c>
      <c r="F131" s="5">
        <f>VLOOKUP(D131,商品マスター[#All],3,FALSE)</f>
        <v>31800</v>
      </c>
      <c r="G131">
        <v>2</v>
      </c>
      <c r="H131" s="5"/>
    </row>
    <row r="132" spans="1:8" x14ac:dyDescent="0.15">
      <c r="A132" s="4">
        <v>129</v>
      </c>
      <c r="B132" s="1">
        <v>43091</v>
      </c>
      <c r="C132" s="1" t="s">
        <v>40</v>
      </c>
      <c r="D132">
        <v>402</v>
      </c>
      <c r="E132" t="str">
        <f>VLOOKUP(D132,商品マスター[#All],2,FALSE)</f>
        <v>grand F02</v>
      </c>
      <c r="F132" s="5">
        <f>VLOOKUP(D132,商品マスター[#All],3,FALSE)</f>
        <v>23800</v>
      </c>
      <c r="G132">
        <v>4</v>
      </c>
      <c r="H132" s="5"/>
    </row>
    <row r="133" spans="1:8" x14ac:dyDescent="0.15">
      <c r="A133" s="4">
        <v>130</v>
      </c>
      <c r="B133" s="1">
        <v>43094</v>
      </c>
      <c r="C133" s="1" t="s">
        <v>43</v>
      </c>
      <c r="D133">
        <v>502</v>
      </c>
      <c r="E133" t="str">
        <f>VLOOKUP(D133,商品マスター[#All],2,FALSE)</f>
        <v>mamoru F02</v>
      </c>
      <c r="F133" s="5">
        <f>VLOOKUP(D133,商品マスター[#All],3,FALSE)</f>
        <v>29800</v>
      </c>
      <c r="G133">
        <v>3</v>
      </c>
      <c r="H133" s="5"/>
    </row>
    <row r="134" spans="1:8" x14ac:dyDescent="0.15">
      <c r="A134" s="4">
        <v>131</v>
      </c>
      <c r="B134" s="1">
        <v>43095</v>
      </c>
      <c r="C134" s="1" t="s">
        <v>40</v>
      </c>
      <c r="D134">
        <v>403</v>
      </c>
      <c r="E134" t="str">
        <f>VLOOKUP(D134,商品マスター[#All],2,FALSE)</f>
        <v>grand F03</v>
      </c>
      <c r="F134" s="5">
        <f>VLOOKUP(D134,商品マスター[#All],3,FALSE)</f>
        <v>24800</v>
      </c>
      <c r="G134">
        <v>3</v>
      </c>
      <c r="H134" s="5"/>
    </row>
    <row r="135" spans="1:8" x14ac:dyDescent="0.15">
      <c r="A135" s="4">
        <v>132</v>
      </c>
      <c r="B135" s="1">
        <v>43096</v>
      </c>
      <c r="C135" s="1" t="s">
        <v>40</v>
      </c>
      <c r="D135">
        <v>202</v>
      </c>
      <c r="E135" t="str">
        <f>VLOOKUP(D135,商品マスター[#All],2,FALSE)</f>
        <v>nnx F02</v>
      </c>
      <c r="F135" s="5">
        <f>VLOOKUP(D135,商品マスター[#All],3,FALSE)</f>
        <v>45000</v>
      </c>
      <c r="G135">
        <v>2</v>
      </c>
      <c r="H135" s="5"/>
    </row>
    <row r="136" spans="1:8" x14ac:dyDescent="0.15">
      <c r="A136" s="4">
        <v>133</v>
      </c>
      <c r="B136" s="1">
        <v>43097</v>
      </c>
      <c r="C136" s="1" t="s">
        <v>42</v>
      </c>
      <c r="D136">
        <v>203</v>
      </c>
      <c r="E136" t="str">
        <f>VLOOKUP(D136,商品マスター[#All],2,FALSE)</f>
        <v>nnx F03</v>
      </c>
      <c r="F136" s="5">
        <f>VLOOKUP(D136,商品マスター[#All],3,FALSE)</f>
        <v>39200</v>
      </c>
      <c r="G136">
        <v>3</v>
      </c>
      <c r="H136" s="5"/>
    </row>
    <row r="137" spans="1:8" x14ac:dyDescent="0.15">
      <c r="A137" s="4">
        <v>134</v>
      </c>
      <c r="B137" s="1">
        <v>43098</v>
      </c>
      <c r="C137" s="1" t="s">
        <v>41</v>
      </c>
      <c r="D137">
        <v>202</v>
      </c>
      <c r="E137" t="str">
        <f>VLOOKUP(D137,商品マスター[#All],2,FALSE)</f>
        <v>nnx F02</v>
      </c>
      <c r="F137" s="5">
        <f>VLOOKUP(D137,商品マスター[#All],3,FALSE)</f>
        <v>45000</v>
      </c>
      <c r="G137">
        <v>4</v>
      </c>
      <c r="H137" s="5"/>
    </row>
    <row r="138" spans="1:8" x14ac:dyDescent="0.15">
      <c r="A138" s="4">
        <v>135</v>
      </c>
      <c r="B138" s="1">
        <v>43098</v>
      </c>
      <c r="C138" s="1" t="s">
        <v>43</v>
      </c>
      <c r="D138">
        <v>301</v>
      </c>
      <c r="E138" t="str">
        <f>VLOOKUP(D138,商品マスター[#All],2,FALSE)</f>
        <v>wakuwaku F01</v>
      </c>
      <c r="F138" s="5">
        <f>VLOOKUP(D138,商品マスター[#All],3,FALSE)</f>
        <v>42500</v>
      </c>
      <c r="G138">
        <v>3</v>
      </c>
      <c r="H138" s="5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3.5" x14ac:dyDescent="0.15"/>
  <cols>
    <col min="1" max="1" width="7.125" style="14" customWidth="1"/>
    <col min="2" max="8" width="11.625" style="14" customWidth="1"/>
    <col min="9" max="9" width="8.625" style="14" customWidth="1"/>
    <col min="10" max="16384" width="9" style="14"/>
  </cols>
  <sheetData>
    <row r="1" spans="1:9" ht="17.25" x14ac:dyDescent="0.15">
      <c r="A1" s="13" t="s">
        <v>46</v>
      </c>
      <c r="H1" s="15"/>
    </row>
    <row r="3" spans="1:9" x14ac:dyDescent="0.15">
      <c r="A3" s="16"/>
      <c r="B3" s="16" t="s">
        <v>39</v>
      </c>
      <c r="C3" s="16" t="s">
        <v>41</v>
      </c>
      <c r="D3" s="16" t="s">
        <v>42</v>
      </c>
      <c r="E3" s="16" t="s">
        <v>43</v>
      </c>
      <c r="F3" s="16" t="s">
        <v>40</v>
      </c>
      <c r="G3" s="16" t="s">
        <v>0</v>
      </c>
      <c r="H3" s="16" t="s">
        <v>1</v>
      </c>
      <c r="I3" s="16" t="s">
        <v>2</v>
      </c>
    </row>
    <row r="4" spans="1:9" x14ac:dyDescent="0.15">
      <c r="A4" s="17" t="s">
        <v>12</v>
      </c>
      <c r="B4" s="10">
        <v>116400</v>
      </c>
      <c r="C4" s="10">
        <v>376000</v>
      </c>
      <c r="D4" s="10">
        <v>193600</v>
      </c>
      <c r="E4" s="10">
        <v>196000</v>
      </c>
      <c r="F4" s="10">
        <v>135000</v>
      </c>
      <c r="G4" s="10">
        <f t="shared" ref="G4:G15" si="0">SUM(B4:F4)</f>
        <v>1017000</v>
      </c>
      <c r="H4" s="18"/>
      <c r="I4" s="19" t="str">
        <f>IFERROR(G4/H4,"")</f>
        <v/>
      </c>
    </row>
    <row r="5" spans="1:9" x14ac:dyDescent="0.15">
      <c r="A5" s="17" t="s">
        <v>13</v>
      </c>
      <c r="B5" s="10">
        <v>244000</v>
      </c>
      <c r="C5" s="10">
        <v>459400</v>
      </c>
      <c r="D5" s="10">
        <v>291100</v>
      </c>
      <c r="E5" s="10">
        <v>340000</v>
      </c>
      <c r="F5" s="10">
        <v>144000</v>
      </c>
      <c r="G5" s="10">
        <f t="shared" si="0"/>
        <v>1478500</v>
      </c>
      <c r="H5" s="18"/>
      <c r="I5" s="19" t="str">
        <f>IFERROR(G5/H5,"")</f>
        <v/>
      </c>
    </row>
    <row r="6" spans="1:9" x14ac:dyDescent="0.15">
      <c r="A6" s="17" t="s">
        <v>14</v>
      </c>
      <c r="B6" s="10">
        <v>204000</v>
      </c>
      <c r="C6" s="10">
        <v>159200</v>
      </c>
      <c r="D6" s="10">
        <v>138000</v>
      </c>
      <c r="E6" s="10">
        <v>350400</v>
      </c>
      <c r="F6" s="10">
        <v>238800</v>
      </c>
      <c r="G6" s="10">
        <f t="shared" si="0"/>
        <v>1090400</v>
      </c>
      <c r="H6" s="18"/>
      <c r="I6" s="19" t="str">
        <f>IFERROR(G6/H6,"")</f>
        <v/>
      </c>
    </row>
    <row r="7" spans="1:9" x14ac:dyDescent="0.15">
      <c r="A7" s="17" t="s">
        <v>3</v>
      </c>
      <c r="B7" s="10">
        <v>325200</v>
      </c>
      <c r="C7" s="10">
        <v>268400</v>
      </c>
      <c r="D7" s="10">
        <v>310400</v>
      </c>
      <c r="E7" s="10">
        <v>119000</v>
      </c>
      <c r="F7" s="10">
        <v>292800</v>
      </c>
      <c r="G7" s="10">
        <f t="shared" si="0"/>
        <v>1315800</v>
      </c>
      <c r="H7" s="18"/>
      <c r="I7" s="19" t="str">
        <f>IFERROR(G7/H7,"")</f>
        <v/>
      </c>
    </row>
    <row r="8" spans="1:9" x14ac:dyDescent="0.15">
      <c r="A8" s="17" t="s">
        <v>4</v>
      </c>
      <c r="B8" s="10">
        <v>194000</v>
      </c>
      <c r="C8" s="10">
        <v>465200</v>
      </c>
      <c r="D8" s="10">
        <v>366400</v>
      </c>
      <c r="E8" s="10">
        <v>408400</v>
      </c>
      <c r="F8" s="10">
        <v>119200</v>
      </c>
      <c r="G8" s="10">
        <f t="shared" si="0"/>
        <v>1553200</v>
      </c>
      <c r="H8" s="18"/>
      <c r="I8" s="19" t="str">
        <f t="shared" ref="I8:I16" si="1">IFERROR(G8/H8,"")</f>
        <v/>
      </c>
    </row>
    <row r="9" spans="1:9" x14ac:dyDescent="0.15">
      <c r="A9" s="17" t="s">
        <v>5</v>
      </c>
      <c r="B9" s="10">
        <v>212500</v>
      </c>
      <c r="C9" s="10">
        <v>394100</v>
      </c>
      <c r="D9" s="10">
        <v>213900</v>
      </c>
      <c r="E9" s="10">
        <v>207000</v>
      </c>
      <c r="F9" s="10">
        <v>266400</v>
      </c>
      <c r="G9" s="10">
        <f t="shared" si="0"/>
        <v>1293900</v>
      </c>
      <c r="H9" s="18"/>
      <c r="I9" s="19" t="str">
        <f t="shared" si="1"/>
        <v/>
      </c>
    </row>
    <row r="10" spans="1:9" x14ac:dyDescent="0.15">
      <c r="A10" s="17" t="s">
        <v>6</v>
      </c>
      <c r="B10" s="10">
        <v>200800</v>
      </c>
      <c r="C10" s="10">
        <v>244000</v>
      </c>
      <c r="D10" s="10">
        <v>298200</v>
      </c>
      <c r="E10" s="10">
        <v>249200</v>
      </c>
      <c r="F10" s="10">
        <v>122400</v>
      </c>
      <c r="G10" s="10">
        <f t="shared" si="0"/>
        <v>1114600</v>
      </c>
      <c r="H10" s="18"/>
      <c r="I10" s="19" t="str">
        <f t="shared" si="1"/>
        <v/>
      </c>
    </row>
    <row r="11" spans="1:9" x14ac:dyDescent="0.15">
      <c r="A11" s="17" t="s">
        <v>7</v>
      </c>
      <c r="B11" s="10">
        <v>267000</v>
      </c>
      <c r="C11" s="10">
        <v>375000</v>
      </c>
      <c r="D11" s="10">
        <v>213000</v>
      </c>
      <c r="E11" s="10">
        <v>186000</v>
      </c>
      <c r="F11" s="10">
        <v>208800</v>
      </c>
      <c r="G11" s="10">
        <f t="shared" si="0"/>
        <v>1249800</v>
      </c>
      <c r="H11" s="18"/>
      <c r="I11" s="19" t="str">
        <f t="shared" si="1"/>
        <v/>
      </c>
    </row>
    <row r="12" spans="1:9" x14ac:dyDescent="0.15">
      <c r="A12" s="17" t="s">
        <v>8</v>
      </c>
      <c r="B12" s="10">
        <v>346500</v>
      </c>
      <c r="C12" s="10">
        <v>187600</v>
      </c>
      <c r="D12" s="10">
        <v>156800</v>
      </c>
      <c r="E12" s="10">
        <v>212500</v>
      </c>
      <c r="F12" s="10">
        <v>216800</v>
      </c>
      <c r="G12" s="10">
        <f t="shared" si="0"/>
        <v>1120200</v>
      </c>
      <c r="H12" s="18"/>
      <c r="I12" s="19" t="str">
        <f t="shared" si="1"/>
        <v/>
      </c>
    </row>
    <row r="13" spans="1:9" x14ac:dyDescent="0.15">
      <c r="A13" s="17" t="s">
        <v>9</v>
      </c>
      <c r="B13" s="10">
        <v>243200</v>
      </c>
      <c r="C13" s="10">
        <v>245600</v>
      </c>
      <c r="D13" s="10">
        <v>180000</v>
      </c>
      <c r="E13" s="10">
        <v>291600</v>
      </c>
      <c r="F13" s="10">
        <v>341600</v>
      </c>
      <c r="G13" s="10">
        <f t="shared" si="0"/>
        <v>1302000</v>
      </c>
      <c r="H13" s="18"/>
      <c r="I13" s="19" t="str">
        <f t="shared" si="1"/>
        <v/>
      </c>
    </row>
    <row r="14" spans="1:9" x14ac:dyDescent="0.15">
      <c r="A14" s="17" t="s">
        <v>10</v>
      </c>
      <c r="B14" s="10">
        <v>330000</v>
      </c>
      <c r="C14" s="10">
        <v>233600</v>
      </c>
      <c r="D14" s="10">
        <v>243500</v>
      </c>
      <c r="E14" s="10">
        <v>764800</v>
      </c>
      <c r="F14" s="10">
        <v>225000</v>
      </c>
      <c r="G14" s="10">
        <f t="shared" si="0"/>
        <v>1796900</v>
      </c>
      <c r="H14" s="18"/>
      <c r="I14" s="19" t="str">
        <f t="shared" si="1"/>
        <v/>
      </c>
    </row>
    <row r="15" spans="1:9" x14ac:dyDescent="0.15">
      <c r="A15" s="17" t="s">
        <v>11</v>
      </c>
      <c r="B15" s="10">
        <v>127500</v>
      </c>
      <c r="C15" s="10">
        <v>180000</v>
      </c>
      <c r="D15" s="10">
        <v>376500</v>
      </c>
      <c r="E15" s="10">
        <v>434500</v>
      </c>
      <c r="F15" s="10">
        <v>323200</v>
      </c>
      <c r="G15" s="10">
        <f t="shared" si="0"/>
        <v>1441700</v>
      </c>
      <c r="H15" s="18"/>
      <c r="I15" s="19" t="str">
        <f t="shared" si="1"/>
        <v/>
      </c>
    </row>
    <row r="16" spans="1:9" x14ac:dyDescent="0.15">
      <c r="A16" s="17" t="s">
        <v>0</v>
      </c>
      <c r="B16" s="10">
        <f t="shared" ref="B16:H16" si="2">SUM(B4:B15)</f>
        <v>2811100</v>
      </c>
      <c r="C16" s="10">
        <f t="shared" si="2"/>
        <v>3588100</v>
      </c>
      <c r="D16" s="10">
        <f t="shared" si="2"/>
        <v>2981400</v>
      </c>
      <c r="E16" s="10">
        <f t="shared" si="2"/>
        <v>3759400</v>
      </c>
      <c r="F16" s="10">
        <f t="shared" si="2"/>
        <v>2634000</v>
      </c>
      <c r="G16" s="10">
        <f t="shared" si="2"/>
        <v>15774000</v>
      </c>
      <c r="H16" s="10">
        <f t="shared" si="2"/>
        <v>0</v>
      </c>
      <c r="I16" s="19" t="str">
        <f t="shared" si="1"/>
        <v/>
      </c>
    </row>
  </sheetData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3.5" x14ac:dyDescent="0.15"/>
  <cols>
    <col min="1" max="1" width="10.75" customWidth="1"/>
    <col min="2" max="2" width="14.625" customWidth="1"/>
    <col min="3" max="3" width="9.625" customWidth="1"/>
  </cols>
  <sheetData>
    <row r="1" spans="1:3" ht="17.25" x14ac:dyDescent="0.15">
      <c r="A1" s="11" t="s">
        <v>45</v>
      </c>
    </row>
    <row r="3" spans="1:3" x14ac:dyDescent="0.15">
      <c r="A3" t="s">
        <v>21</v>
      </c>
      <c r="B3" t="s">
        <v>25</v>
      </c>
      <c r="C3" t="s">
        <v>16</v>
      </c>
    </row>
    <row r="4" spans="1:3" x14ac:dyDescent="0.15">
      <c r="A4" s="3">
        <v>101</v>
      </c>
      <c r="B4" t="s">
        <v>27</v>
      </c>
      <c r="C4" s="2">
        <v>38800</v>
      </c>
    </row>
    <row r="5" spans="1:3" x14ac:dyDescent="0.15">
      <c r="A5" s="3">
        <v>102</v>
      </c>
      <c r="B5" t="s">
        <v>28</v>
      </c>
      <c r="C5" s="9">
        <v>39800</v>
      </c>
    </row>
    <row r="6" spans="1:3" x14ac:dyDescent="0.15">
      <c r="A6" s="3">
        <v>103</v>
      </c>
      <c r="B6" t="s">
        <v>29</v>
      </c>
      <c r="C6" s="2">
        <v>40800</v>
      </c>
    </row>
    <row r="7" spans="1:3" x14ac:dyDescent="0.15">
      <c r="A7" s="3">
        <v>201</v>
      </c>
      <c r="B7" t="s">
        <v>36</v>
      </c>
      <c r="C7" s="2">
        <v>48800</v>
      </c>
    </row>
    <row r="8" spans="1:3" x14ac:dyDescent="0.15">
      <c r="A8" s="3">
        <v>202</v>
      </c>
      <c r="B8" t="s">
        <v>37</v>
      </c>
      <c r="C8" s="2">
        <v>45000</v>
      </c>
    </row>
    <row r="9" spans="1:3" x14ac:dyDescent="0.15">
      <c r="A9" s="3">
        <v>203</v>
      </c>
      <c r="B9" t="s">
        <v>38</v>
      </c>
      <c r="C9" s="2">
        <v>39200</v>
      </c>
    </row>
    <row r="10" spans="1:3" x14ac:dyDescent="0.15">
      <c r="A10" s="3">
        <v>301</v>
      </c>
      <c r="B10" t="s">
        <v>34</v>
      </c>
      <c r="C10" s="2">
        <v>42500</v>
      </c>
    </row>
    <row r="11" spans="1:3" x14ac:dyDescent="0.15">
      <c r="A11" s="3">
        <v>302</v>
      </c>
      <c r="B11" t="s">
        <v>35</v>
      </c>
      <c r="C11" s="2">
        <v>45500</v>
      </c>
    </row>
    <row r="12" spans="1:3" x14ac:dyDescent="0.15">
      <c r="A12" s="3">
        <v>303</v>
      </c>
      <c r="B12" t="s">
        <v>18</v>
      </c>
      <c r="C12" s="2">
        <v>48500</v>
      </c>
    </row>
    <row r="13" spans="1:3" x14ac:dyDescent="0.15">
      <c r="A13" s="3">
        <v>401</v>
      </c>
      <c r="B13" t="s">
        <v>33</v>
      </c>
      <c r="C13" s="2">
        <v>22800</v>
      </c>
    </row>
    <row r="14" spans="1:3" x14ac:dyDescent="0.15">
      <c r="A14" s="3">
        <v>402</v>
      </c>
      <c r="B14" t="s">
        <v>32</v>
      </c>
      <c r="C14" s="9">
        <v>23800</v>
      </c>
    </row>
    <row r="15" spans="1:3" x14ac:dyDescent="0.15">
      <c r="A15" s="3">
        <v>403</v>
      </c>
      <c r="B15" t="s">
        <v>19</v>
      </c>
      <c r="C15" s="2">
        <v>24800</v>
      </c>
    </row>
    <row r="16" spans="1:3" x14ac:dyDescent="0.15">
      <c r="A16" s="3">
        <v>501</v>
      </c>
      <c r="B16" t="s">
        <v>30</v>
      </c>
      <c r="C16" s="2">
        <v>28800</v>
      </c>
    </row>
    <row r="17" spans="1:3" x14ac:dyDescent="0.15">
      <c r="A17" s="3">
        <v>502</v>
      </c>
      <c r="B17" t="s">
        <v>31</v>
      </c>
      <c r="C17" s="2">
        <v>29800</v>
      </c>
    </row>
    <row r="18" spans="1:3" x14ac:dyDescent="0.15">
      <c r="A18" s="3">
        <v>503</v>
      </c>
      <c r="B18" t="s">
        <v>20</v>
      </c>
      <c r="C18" s="2">
        <v>31800</v>
      </c>
    </row>
  </sheetData>
  <sortState ref="A1:A13">
    <sortCondition ref="A1"/>
  </sortState>
  <phoneticPr fontId="4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売上明細</vt:lpstr>
      <vt:lpstr>売上集計</vt:lpstr>
      <vt:lpstr>商品マスター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富士太郎</dc:creator>
  <dcterms:created xsi:type="dcterms:W3CDTF">2017-03-13T02:53:24Z</dcterms:created>
  <dcterms:modified xsi:type="dcterms:W3CDTF">2017-09-25T08:55:36Z</dcterms:modified>
</cp:coreProperties>
</file>