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hidePivotFieldList="1"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1\"/>
    </mc:Choice>
  </mc:AlternateContent>
  <bookViews>
    <workbookView xWindow="0" yWindow="0" windowWidth="15360" windowHeight="7440"/>
  </bookViews>
  <sheets>
    <sheet name="売上" sheetId="1" r:id="rId1"/>
    <sheet name="商品" sheetId="3" r:id="rId2"/>
    <sheet name="得意先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</calcChain>
</file>

<file path=xl/sharedStrings.xml><?xml version="1.0" encoding="utf-8"?>
<sst xmlns="http://schemas.openxmlformats.org/spreadsheetml/2006/main" count="60" uniqueCount="55">
  <si>
    <t>下期売上データ</t>
    <rPh sb="0" eb="2">
      <t>シモキ</t>
    </rPh>
    <rPh sb="2" eb="4">
      <t>ウリアゲ</t>
    </rPh>
    <phoneticPr fontId="2"/>
  </si>
  <si>
    <t>売上番号</t>
    <rPh sb="0" eb="2">
      <t>ウリアゲ</t>
    </rPh>
    <rPh sb="2" eb="4">
      <t>バンゴウ</t>
    </rPh>
    <phoneticPr fontId="2"/>
  </si>
  <si>
    <t>売上日</t>
    <rPh sb="0" eb="3">
      <t>ウリアゲビ</t>
    </rPh>
    <phoneticPr fontId="2"/>
  </si>
  <si>
    <t>得意先コード</t>
    <rPh sb="0" eb="3">
      <t>トクイサキ</t>
    </rPh>
    <phoneticPr fontId="2"/>
  </si>
  <si>
    <t>得意先名</t>
    <rPh sb="0" eb="3">
      <t>トクイサキ</t>
    </rPh>
    <rPh sb="3" eb="4">
      <t>メイ</t>
    </rPh>
    <phoneticPr fontId="2"/>
  </si>
  <si>
    <t>商品コード</t>
    <rPh sb="0" eb="2">
      <t>ショウヒン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</si>
  <si>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</si>
  <si>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</si>
  <si>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</si>
  <si>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</si>
  <si>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バット（金属製）</t>
    <rPh sb="4" eb="7">
      <t>キンゾクセイ</t>
    </rPh>
    <phoneticPr fontId="2"/>
  </si>
  <si>
    <t>富士スポーツクラブ</t>
    <rPh sb="0" eb="2">
      <t>フジ</t>
    </rPh>
    <phoneticPr fontId="2"/>
  </si>
  <si>
    <t>つるたスポーツ</t>
    <phoneticPr fontId="2"/>
  </si>
  <si>
    <t>スキーブーツ</t>
    <phoneticPr fontId="2"/>
  </si>
  <si>
    <t>東販売サービス</t>
    <rPh sb="0" eb="1">
      <t>ヒガシ</t>
    </rPh>
    <rPh sb="1" eb="3">
      <t>ハンバイ</t>
    </rPh>
    <phoneticPr fontId="2"/>
  </si>
  <si>
    <t>バット（木製）</t>
    <rPh sb="4" eb="6">
      <t>モクセイ</t>
    </rPh>
    <phoneticPr fontId="2"/>
  </si>
  <si>
    <t>富士スポーツ</t>
    <rPh sb="0" eb="2">
      <t>フジ</t>
    </rPh>
    <phoneticPr fontId="2"/>
  </si>
  <si>
    <t>スキー板</t>
    <rPh sb="3" eb="4">
      <t>イタ</t>
    </rPh>
    <phoneticPr fontId="2"/>
  </si>
  <si>
    <t>浜辺スポーツ店</t>
    <rPh sb="0" eb="2">
      <t>ハマベ</t>
    </rPh>
    <rPh sb="6" eb="7">
      <t>テン</t>
    </rPh>
    <phoneticPr fontId="2"/>
  </si>
  <si>
    <t>テニスラケット</t>
    <phoneticPr fontId="2"/>
  </si>
  <si>
    <t>富士デパート</t>
    <rPh sb="0" eb="2">
      <t>フジ</t>
    </rPh>
    <phoneticPr fontId="2"/>
  </si>
  <si>
    <t>野球グローブ</t>
    <rPh sb="0" eb="2">
      <t>ヤキュウ</t>
    </rPh>
    <phoneticPr fontId="2"/>
  </si>
  <si>
    <t>富士販売センター</t>
    <rPh sb="0" eb="2">
      <t>フジ</t>
    </rPh>
    <rPh sb="2" eb="4">
      <t>ハンバイ</t>
    </rPh>
    <phoneticPr fontId="2"/>
  </si>
  <si>
    <t>山猫スポーツ</t>
    <rPh sb="0" eb="2">
      <t>ヤマネコ</t>
    </rPh>
    <phoneticPr fontId="2"/>
  </si>
  <si>
    <t>ゴルフクラブ</t>
    <phoneticPr fontId="2"/>
  </si>
  <si>
    <t>ゴルフシューズ</t>
    <phoneticPr fontId="2"/>
  </si>
  <si>
    <t>テニスボール</t>
    <phoneticPr fontId="2"/>
  </si>
  <si>
    <t>足立スポーツ</t>
    <rPh sb="0" eb="2">
      <t>アダチ</t>
    </rPh>
    <phoneticPr fontId="2"/>
  </si>
  <si>
    <t>いろは通信販売</t>
    <rPh sb="3" eb="5">
      <t>ツウシン</t>
    </rPh>
    <rPh sb="5" eb="7">
      <t>ハンバイ</t>
    </rPh>
    <phoneticPr fontId="2"/>
  </si>
  <si>
    <t>こあらスポーツ</t>
    <phoneticPr fontId="2"/>
  </si>
  <si>
    <t>関西販売</t>
    <rPh sb="0" eb="2">
      <t>カンサイ</t>
    </rPh>
    <rPh sb="2" eb="4">
      <t>ハンバイ</t>
    </rPh>
    <phoneticPr fontId="2"/>
  </si>
  <si>
    <t>日高販売店</t>
    <rPh sb="0" eb="2">
      <t>ヒダカ</t>
    </rPh>
    <rPh sb="2" eb="5">
      <t>ハンバイテン</t>
    </rPh>
    <phoneticPr fontId="2"/>
  </si>
  <si>
    <t>山の手スポーツ用品</t>
    <rPh sb="0" eb="1">
      <t>ヤマ</t>
    </rPh>
    <rPh sb="2" eb="3">
      <t>テ</t>
    </rPh>
    <rPh sb="7" eb="9">
      <t>ヨウヒン</t>
    </rPh>
    <phoneticPr fontId="2"/>
  </si>
  <si>
    <t>富士スポーツ用品</t>
    <rPh sb="0" eb="2">
      <t>フジ</t>
    </rPh>
    <rPh sb="6" eb="8">
      <t>ヨウヒン</t>
    </rPh>
    <phoneticPr fontId="2"/>
  </si>
  <si>
    <t>山岡ゴルフ</t>
    <rPh sb="0" eb="2">
      <t>ヤマオカ</t>
    </rPh>
    <phoneticPr fontId="2"/>
  </si>
  <si>
    <t>トレーナー</t>
    <phoneticPr fontId="2"/>
  </si>
  <si>
    <t>目黒野球用品</t>
    <rPh sb="0" eb="2">
      <t>メグロ</t>
    </rPh>
    <rPh sb="2" eb="4">
      <t>ヤキュウ</t>
    </rPh>
    <rPh sb="4" eb="6">
      <t>ヨウヒン</t>
    </rPh>
    <phoneticPr fontId="2"/>
  </si>
  <si>
    <t>富士通信販売</t>
    <rPh sb="0" eb="2">
      <t>フジ</t>
    </rPh>
    <rPh sb="2" eb="4">
      <t>ツウシン</t>
    </rPh>
    <rPh sb="4" eb="6">
      <t>ハンバイ</t>
    </rPh>
    <phoneticPr fontId="2"/>
  </si>
  <si>
    <t>サイトウスポーツ</t>
    <phoneticPr fontId="2"/>
  </si>
  <si>
    <t>ミズホ</t>
    <phoneticPr fontId="2"/>
  </si>
  <si>
    <t>長治クラブ</t>
    <rPh sb="0" eb="2">
      <t>チョウジ</t>
    </rPh>
    <phoneticPr fontId="2"/>
  </si>
  <si>
    <t>東京富士販売</t>
    <rPh sb="0" eb="2">
      <t>トウキョウ</t>
    </rPh>
    <rPh sb="2" eb="4">
      <t>フジ</t>
    </rPh>
    <rPh sb="4" eb="6">
      <t>ハンバイ</t>
    </rPh>
    <phoneticPr fontId="2"/>
  </si>
  <si>
    <t>ゴルフボール</t>
    <phoneticPr fontId="2"/>
  </si>
  <si>
    <t>スター広告社</t>
    <rPh sb="3" eb="6">
      <t>コウコクシャ</t>
    </rPh>
    <phoneticPr fontId="2"/>
  </si>
  <si>
    <t>大江戸販売</t>
    <rPh sb="0" eb="3">
      <t>オオエド</t>
    </rPh>
    <rPh sb="3" eb="5">
      <t>ハンバイ</t>
    </rPh>
    <phoneticPr fontId="2"/>
  </si>
  <si>
    <t>スポーツスクエア鳥居</t>
    <rPh sb="8" eb="10">
      <t>トリイ</t>
    </rPh>
    <phoneticPr fontId="2"/>
  </si>
  <si>
    <t>富士商事</t>
    <rPh sb="0" eb="2">
      <t>フジ</t>
    </rPh>
    <rPh sb="2" eb="4">
      <t>ショウジ</t>
    </rPh>
    <phoneticPr fontId="2"/>
  </si>
  <si>
    <t>みどりテニス</t>
    <phoneticPr fontId="2"/>
  </si>
  <si>
    <t>テニスショップ富士</t>
    <rPh sb="7" eb="9">
      <t>フジ</t>
    </rPh>
    <phoneticPr fontId="2"/>
  </si>
  <si>
    <t>さくらテニス</t>
    <phoneticPr fontId="2"/>
  </si>
  <si>
    <t>草場スポーツ</t>
    <rPh sb="0" eb="2">
      <t>クサバ</t>
    </rPh>
    <phoneticPr fontId="2"/>
  </si>
  <si>
    <t>商品一覧</t>
    <rPh sb="0" eb="2">
      <t>ショウヒン</t>
    </rPh>
    <rPh sb="2" eb="4">
      <t>イチラン</t>
    </rPh>
    <phoneticPr fontId="2"/>
  </si>
  <si>
    <t>得意先一覧</t>
    <rPh sb="0" eb="3">
      <t>トクイサキ</t>
    </rPh>
    <rPh sb="3" eb="5">
      <t>イチラン</t>
    </rPh>
    <phoneticPr fontId="2"/>
  </si>
  <si>
    <t>丸の内商事</t>
    <rPh sb="0" eb="1">
      <t>マル</t>
    </rPh>
    <rPh sb="3" eb="5">
      <t>ショウジ</t>
    </rPh>
    <phoneticPr fontId="2"/>
  </si>
  <si>
    <t>海山商事</t>
    <rPh sb="0" eb="2">
      <t>ウミヤマ</t>
    </rPh>
    <rPh sb="2" eb="4">
      <t>ショウジ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</si>
</sst>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4"/>
      <color indexed="8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38" fontId="0" fillId="0" borderId="0" xfId="1" applyFont="1">
      <alignment vertical="center"/>
    </xf>
    <xf numFmtId="0" fontId="4" fillId="0" borderId="0" xfId="0" applyFont="1">
      <alignment vertical="center"/>
    </xf>
    <xf numFmtId="0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8"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データ" displayName="売上データ" ref="B3:J167">
  <autoFilter ref="B3:J167"/>
  <tableColumns count="9">
    <tableColumn id="1" name="売上番号" totalsRowLabel="集計"/>
    <tableColumn id="2" name="売上日" dataDxfId="7"/>
    <tableColumn id="3" name="得意先コード"/>
    <tableColumn id="4" name="得意先名" dataDxfId="6">
      <calculatedColumnFormula>VLOOKUP(売上データ[[#This Row],[得意先コード]],得意先一覧[],2,FALSE)</calculatedColumnFormula>
    </tableColumn>
    <tableColumn id="5" name="商品コード"/>
    <tableColumn id="6" name="商品名" dataDxfId="5">
      <calculatedColumnFormula>VLOOKUP(売上データ[[#This Row],[商品コード]],商品一覧[],2,FALSE)</calculatedColumnFormula>
    </tableColumn>
    <tableColumn id="7" name="単価" dataDxfId="4" totalsRowDxfId="3" dataCellStyle="桁区切り">
      <calculatedColumnFormula>VLOOKUP(売上データ[[#This Row],[商品コード]],商品一覧[],3,FALSE)</calculatedColumnFormula>
    </tableColumn>
    <tableColumn id="8" name="数量" totalsRowFunction="sum"/>
    <tableColumn id="9" name="金額" totalsRowFunction="sum" dataDxfId="2" totalsRowDxfId="1" dataCellStyle="桁区切り">
      <calculatedColumnFormula>売上データ[[#This Row],[単価]]*売上データ[[#This Row],[数量]]</calculatedColumnFormula>
    </tableColumn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="売上データ"/>
    </ext>
  </extLst>
</table>
</file>

<file path=xl/tables/table2.xml><?xml version="1.0" encoding="utf-8"?>
<table xmlns="http://schemas.openxmlformats.org/spreadsheetml/2006/main" id="2" name="商品一覧" displayName="商品一覧" ref="B3:D14" totalsRowShown="0">
  <autoFilter ref="B3:D14"/>
  <tableColumns count="3">
    <tableColumn id="1" name="商品コード"/>
    <tableColumn id="2" name="商品名"/>
    <tableColumn id="3" name="単価" dataCellStyle="桁区切り"/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="商品一覧"/>
    </ext>
  </extLst>
</table>
</file>

<file path=xl/tables/table3.xml><?xml version="1.0" encoding="utf-8"?>
<table xmlns="http://schemas.openxmlformats.org/spreadsheetml/2006/main" id="4" name="得意先一覧" displayName="得意先一覧" ref="B3:C35" totalsRowShown="0">
  <autoFilter ref="B3:C35"/>
  <tableColumns count="2">
    <tableColumn id="1" name="得意先コード" dataDxfId="0"/>
    <tableColumn id="2" name="得意先名"/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="得意先一覧"/>
    </ext>
  </extLst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67"/>
  <sheetViews>
    <sheetView tabSelected="1" workbookViewId="0"/>
  </sheetViews>
  <sheetFormatPr defaultRowHeight="18.75" x14ac:dyDescent="0.4"/>
  <cols>
    <col min="1" max="1" width="1.625" customWidth="1"/>
    <col min="2" max="2" width="10.5" customWidth="1"/>
    <col min="3" max="3" width="11.375" bestFit="1" customWidth="1"/>
    <col min="4" max="4" width="15.25" bestFit="1" customWidth="1"/>
    <col min="5" max="5" width="21.375" bestFit="1" customWidth="1"/>
    <col min="6" max="6" width="13.25" bestFit="1" customWidth="1"/>
    <col min="7" max="7" width="17.25" bestFit="1" customWidth="1"/>
    <col min="8" max="9" width="7.5" bestFit="1" customWidth="1"/>
    <col min="10" max="10" width="11.875" bestFit="1" customWidth="1"/>
  </cols>
  <sheetData>
    <row r="1" spans="2:10" ht="24" x14ac:dyDescent="0.4">
      <c r="B1" s="1" t="s">
        <v>0</v>
      </c>
    </row>
    <row r="3" spans="2:10" x14ac:dyDescent="0.4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</row>
    <row r="4" spans="2:10" x14ac:dyDescent="0.4">
      <c r="B4">
        <v>1</v>
      </c>
      <c r="C4" s="5">
        <v>43009</v>
      </c>
      <c r="D4" s="4">
        <v>10010</v>
      </c>
      <c r="E4" t="str">
        <f>VLOOKUP(売上データ[[#This Row],[得意先コード]],得意先一覧[],2,FALSE)</f>
        <v>丸の内商事</v>
      </c>
      <c r="F4" s="4">
        <v>1020</v>
      </c>
      <c r="G4" t="str">
        <f>VLOOKUP(売上データ[[#This Row],[商品コード]],商品一覧[],2,FALSE)</f>
        <v>バット（金属製）</v>
      </c>
      <c r="H4" s="2">
        <f>VLOOKUP(売上データ[[#This Row],[商品コード]],商品一覧[],3,FALSE)</f>
        <v>15000</v>
      </c>
      <c r="I4">
        <v>5</v>
      </c>
      <c r="J4" s="2">
        <f>売上データ[[#This Row],[単価]]*売上データ[[#This Row],[数量]]</f>
        <v>75000</v>
      </c>
    </row>
    <row r="5" spans="2:10" x14ac:dyDescent="0.4">
      <c r="B5">
        <v>2</v>
      </c>
      <c r="C5" s="5">
        <v>43009</v>
      </c>
      <c r="D5" s="4">
        <v>10220</v>
      </c>
      <c r="E5" t="str">
        <f>VLOOKUP(売上データ[[#This Row],[得意先コード]],得意先一覧[],2,FALSE)</f>
        <v>富士スポーツクラブ</v>
      </c>
      <c r="F5" s="4">
        <v>2030</v>
      </c>
      <c r="G5" t="str">
        <f>VLOOKUP(売上データ[[#This Row],[商品コード]],商品一覧[],2,FALSE)</f>
        <v>ゴルフシューズ</v>
      </c>
      <c r="H5" s="2">
        <f>VLOOKUP(売上データ[[#This Row],[商品コード]],商品一覧[],3,FALSE)</f>
        <v>28000</v>
      </c>
      <c r="I5">
        <v>3</v>
      </c>
      <c r="J5" s="2">
        <f>売上データ[[#This Row],[単価]]*売上データ[[#This Row],[数量]]</f>
        <v>84000</v>
      </c>
    </row>
    <row r="6" spans="2:10" x14ac:dyDescent="0.4">
      <c r="B6">
        <v>3</v>
      </c>
      <c r="C6" s="5">
        <v>43012</v>
      </c>
      <c r="D6" s="4">
        <v>20020</v>
      </c>
      <c r="E6" t="str">
        <f>VLOOKUP(売上データ[[#This Row],[得意先コード]],得意先一覧[],2,FALSE)</f>
        <v>つるたスポーツ</v>
      </c>
      <c r="F6" s="4">
        <v>3020</v>
      </c>
      <c r="G6" t="str">
        <f>VLOOKUP(売上データ[[#This Row],[商品コード]],商品一覧[],2,FALSE)</f>
        <v>スキーブーツ</v>
      </c>
      <c r="H6" s="2">
        <f>VLOOKUP(売上データ[[#This Row],[商品コード]],商品一覧[],3,FALSE)</f>
        <v>23000</v>
      </c>
      <c r="I6">
        <v>5</v>
      </c>
      <c r="J6" s="2">
        <f>売上データ[[#This Row],[単価]]*売上データ[[#This Row],[数量]]</f>
        <v>115000</v>
      </c>
    </row>
    <row r="7" spans="2:10" x14ac:dyDescent="0.4">
      <c r="B7">
        <v>4</v>
      </c>
      <c r="C7" s="5">
        <v>43012</v>
      </c>
      <c r="D7" s="4">
        <v>10240</v>
      </c>
      <c r="E7" t="str">
        <f>VLOOKUP(売上データ[[#This Row],[得意先コード]],得意先一覧[],2,FALSE)</f>
        <v>東販売サービス</v>
      </c>
      <c r="F7" s="4">
        <v>1010</v>
      </c>
      <c r="G7" t="str">
        <f>VLOOKUP(売上データ[[#This Row],[商品コード]],商品一覧[],2,FALSE)</f>
        <v>バット（木製）</v>
      </c>
      <c r="H7" s="2">
        <f>VLOOKUP(売上データ[[#This Row],[商品コード]],商品一覧[],3,FALSE)</f>
        <v>18000</v>
      </c>
      <c r="I7">
        <v>4</v>
      </c>
      <c r="J7" s="2">
        <f>売上データ[[#This Row],[単価]]*売上データ[[#This Row],[数量]]</f>
        <v>72000</v>
      </c>
    </row>
    <row r="8" spans="2:10" x14ac:dyDescent="0.4">
      <c r="B8">
        <v>5</v>
      </c>
      <c r="C8" s="5">
        <v>43013</v>
      </c>
      <c r="D8" s="4">
        <v>10020</v>
      </c>
      <c r="E8" t="str">
        <f>VLOOKUP(売上データ[[#This Row],[得意先コード]],得意先一覧[],2,FALSE)</f>
        <v>富士スポーツ</v>
      </c>
      <c r="F8" s="4">
        <v>3010</v>
      </c>
      <c r="G8" t="str">
        <f>VLOOKUP(売上データ[[#This Row],[商品コード]],商品一覧[],2,FALSE)</f>
        <v>スキー板</v>
      </c>
      <c r="H8" s="2">
        <f>VLOOKUP(売上データ[[#This Row],[商品コード]],商品一覧[],3,FALSE)</f>
        <v>55000</v>
      </c>
      <c r="I8">
        <v>10</v>
      </c>
      <c r="J8" s="2">
        <f>売上データ[[#This Row],[単価]]*売上データ[[#This Row],[数量]]</f>
        <v>550000</v>
      </c>
    </row>
    <row r="9" spans="2:10" x14ac:dyDescent="0.4">
      <c r="B9">
        <v>6</v>
      </c>
      <c r="C9" s="5">
        <v>43014</v>
      </c>
      <c r="D9" s="4">
        <v>20040</v>
      </c>
      <c r="E9" t="str">
        <f>VLOOKUP(売上データ[[#This Row],[得意先コード]],得意先一覧[],2,FALSE)</f>
        <v>浜辺スポーツ店</v>
      </c>
      <c r="F9" s="4">
        <v>1020</v>
      </c>
      <c r="G9" t="str">
        <f>VLOOKUP(売上データ[[#This Row],[商品コード]],商品一覧[],2,FALSE)</f>
        <v>バット（金属製）</v>
      </c>
      <c r="H9" s="2">
        <f>VLOOKUP(売上データ[[#This Row],[商品コード]],商品一覧[],3,FALSE)</f>
        <v>15000</v>
      </c>
      <c r="I9">
        <v>4</v>
      </c>
      <c r="J9" s="2">
        <f>売上データ[[#This Row],[単価]]*売上データ[[#This Row],[数量]]</f>
        <v>60000</v>
      </c>
    </row>
    <row r="10" spans="2:10" x14ac:dyDescent="0.4">
      <c r="B10">
        <v>7</v>
      </c>
      <c r="C10" s="5">
        <v>43015</v>
      </c>
      <c r="D10" s="4">
        <v>10220</v>
      </c>
      <c r="E10" t="str">
        <f>VLOOKUP(売上データ[[#This Row],[得意先コード]],得意先一覧[],2,FALSE)</f>
        <v>富士スポーツクラブ</v>
      </c>
      <c r="F10" s="4">
        <v>4010</v>
      </c>
      <c r="G10" t="str">
        <f>VLOOKUP(売上データ[[#This Row],[商品コード]],商品一覧[],2,FALSE)</f>
        <v>テニスラケット</v>
      </c>
      <c r="H10" s="2">
        <f>VLOOKUP(売上データ[[#This Row],[商品コード]],商品一覧[],3,FALSE)</f>
        <v>16000</v>
      </c>
      <c r="I10">
        <v>15</v>
      </c>
      <c r="J10" s="2">
        <f>売上データ[[#This Row],[単価]]*売上データ[[#This Row],[数量]]</f>
        <v>240000</v>
      </c>
    </row>
    <row r="11" spans="2:10" x14ac:dyDescent="0.4">
      <c r="B11">
        <v>8</v>
      </c>
      <c r="C11" s="5">
        <v>43015</v>
      </c>
      <c r="D11" s="4">
        <v>10210</v>
      </c>
      <c r="E11" t="str">
        <f>VLOOKUP(売上データ[[#This Row],[得意先コード]],得意先一覧[],2,FALSE)</f>
        <v>富士デパート</v>
      </c>
      <c r="F11" s="4">
        <v>1030</v>
      </c>
      <c r="G11" t="str">
        <f>VLOOKUP(売上データ[[#This Row],[商品コード]],商品一覧[],2,FALSE)</f>
        <v>野球グローブ</v>
      </c>
      <c r="H11" s="2">
        <f>VLOOKUP(売上データ[[#This Row],[商品コード]],商品一覧[],3,FALSE)</f>
        <v>19800</v>
      </c>
      <c r="I11">
        <v>20</v>
      </c>
      <c r="J11" s="2">
        <f>売上データ[[#This Row],[単価]]*売上データ[[#This Row],[数量]]</f>
        <v>396000</v>
      </c>
    </row>
    <row r="12" spans="2:10" x14ac:dyDescent="0.4">
      <c r="B12">
        <v>9</v>
      </c>
      <c r="C12" s="5">
        <v>43020</v>
      </c>
      <c r="D12" s="4">
        <v>30010</v>
      </c>
      <c r="E12" t="str">
        <f>VLOOKUP(売上データ[[#This Row],[得意先コード]],得意先一覧[],2,FALSE)</f>
        <v>富士販売センター</v>
      </c>
      <c r="F12" s="4">
        <v>1020</v>
      </c>
      <c r="G12" t="str">
        <f>VLOOKUP(売上データ[[#This Row],[商品コード]],商品一覧[],2,FALSE)</f>
        <v>バット（金属製）</v>
      </c>
      <c r="H12" s="2">
        <f>VLOOKUP(売上データ[[#This Row],[商品コード]],商品一覧[],3,FALSE)</f>
        <v>15000</v>
      </c>
      <c r="I12">
        <v>30</v>
      </c>
      <c r="J12" s="2">
        <f>売上データ[[#This Row],[単価]]*売上データ[[#This Row],[数量]]</f>
        <v>450000</v>
      </c>
    </row>
    <row r="13" spans="2:10" x14ac:dyDescent="0.4">
      <c r="B13">
        <v>10</v>
      </c>
      <c r="C13" s="5">
        <v>43020</v>
      </c>
      <c r="D13" s="4">
        <v>10020</v>
      </c>
      <c r="E13" t="str">
        <f>VLOOKUP(売上データ[[#This Row],[得意先コード]],得意先一覧[],2,FALSE)</f>
        <v>富士スポーツ</v>
      </c>
      <c r="F13" s="4">
        <v>5010</v>
      </c>
      <c r="G13" t="str">
        <f>VLOOKUP(売上データ[[#This Row],[商品コード]],商品一覧[],2,FALSE)</f>
        <v>トレーナー</v>
      </c>
      <c r="H13" s="2">
        <f>VLOOKUP(売上データ[[#This Row],[商品コード]],商品一覧[],3,FALSE)</f>
        <v>9800</v>
      </c>
      <c r="I13">
        <v>10</v>
      </c>
      <c r="J13" s="2">
        <f>売上データ[[#This Row],[単価]]*売上データ[[#This Row],[数量]]</f>
        <v>98000</v>
      </c>
    </row>
    <row r="14" spans="2:10" x14ac:dyDescent="0.4">
      <c r="B14">
        <v>11</v>
      </c>
      <c r="C14" s="5">
        <v>43021</v>
      </c>
      <c r="D14" s="4">
        <v>10120</v>
      </c>
      <c r="E14" t="str">
        <f>VLOOKUP(売上データ[[#This Row],[得意先コード]],得意先一覧[],2,FALSE)</f>
        <v>山猫スポーツ</v>
      </c>
      <c r="F14" s="4">
        <v>2010</v>
      </c>
      <c r="G14" t="str">
        <f>VLOOKUP(売上データ[[#This Row],[商品コード]],商品一覧[],2,FALSE)</f>
        <v>ゴルフクラブ</v>
      </c>
      <c r="H14" s="2">
        <f>VLOOKUP(売上データ[[#This Row],[商品コード]],商品一覧[],3,FALSE)</f>
        <v>68000</v>
      </c>
      <c r="I14">
        <v>15</v>
      </c>
      <c r="J14" s="2">
        <f>売上データ[[#This Row],[単価]]*売上データ[[#This Row],[数量]]</f>
        <v>1020000</v>
      </c>
    </row>
    <row r="15" spans="2:10" x14ac:dyDescent="0.4">
      <c r="B15">
        <v>12</v>
      </c>
      <c r="C15" s="5">
        <v>43021</v>
      </c>
      <c r="D15" s="4">
        <v>10110</v>
      </c>
      <c r="E15" t="str">
        <f>VLOOKUP(売上データ[[#This Row],[得意先コード]],得意先一覧[],2,FALSE)</f>
        <v>海山商事</v>
      </c>
      <c r="F15" s="4">
        <v>2030</v>
      </c>
      <c r="G15" t="str">
        <f>VLOOKUP(売上データ[[#This Row],[商品コード]],商品一覧[],2,FALSE)</f>
        <v>ゴルフシューズ</v>
      </c>
      <c r="H15" s="2">
        <f>VLOOKUP(売上データ[[#This Row],[商品コード]],商品一覧[],3,FALSE)</f>
        <v>28000</v>
      </c>
      <c r="I15">
        <v>4</v>
      </c>
      <c r="J15" s="2">
        <f>売上データ[[#This Row],[単価]]*売上データ[[#This Row],[数量]]</f>
        <v>112000</v>
      </c>
    </row>
    <row r="16" spans="2:10" x14ac:dyDescent="0.4">
      <c r="B16">
        <v>13</v>
      </c>
      <c r="C16" s="5">
        <v>43022</v>
      </c>
      <c r="D16" s="4">
        <v>20020</v>
      </c>
      <c r="E16" t="str">
        <f>VLOOKUP(売上データ[[#This Row],[得意先コード]],得意先一覧[],2,FALSE)</f>
        <v>つるたスポーツ</v>
      </c>
      <c r="F16" s="4">
        <v>3010</v>
      </c>
      <c r="G16" t="str">
        <f>VLOOKUP(売上データ[[#This Row],[商品コード]],商品一覧[],2,FALSE)</f>
        <v>スキー板</v>
      </c>
      <c r="H16" s="2">
        <f>VLOOKUP(売上データ[[#This Row],[商品コード]],商品一覧[],3,FALSE)</f>
        <v>55000</v>
      </c>
      <c r="I16">
        <v>4</v>
      </c>
      <c r="J16" s="2">
        <f>売上データ[[#This Row],[単価]]*売上データ[[#This Row],[数量]]</f>
        <v>220000</v>
      </c>
    </row>
    <row r="17" spans="2:10" x14ac:dyDescent="0.4">
      <c r="B17">
        <v>14</v>
      </c>
      <c r="C17" s="5">
        <v>43022</v>
      </c>
      <c r="D17" s="4">
        <v>10020</v>
      </c>
      <c r="E17" t="str">
        <f>VLOOKUP(売上データ[[#This Row],[得意先コード]],得意先一覧[],2,FALSE)</f>
        <v>富士スポーツ</v>
      </c>
      <c r="F17" s="4">
        <v>2010</v>
      </c>
      <c r="G17" t="str">
        <f>VLOOKUP(売上データ[[#This Row],[商品コード]],商品一覧[],2,FALSE)</f>
        <v>ゴルフクラブ</v>
      </c>
      <c r="H17" s="2">
        <f>VLOOKUP(売上データ[[#This Row],[商品コード]],商品一覧[],3,FALSE)</f>
        <v>68000</v>
      </c>
      <c r="I17">
        <v>2</v>
      </c>
      <c r="J17" s="2">
        <f>売上データ[[#This Row],[単価]]*売上データ[[#This Row],[数量]]</f>
        <v>136000</v>
      </c>
    </row>
    <row r="18" spans="2:10" x14ac:dyDescent="0.4">
      <c r="B18">
        <v>15</v>
      </c>
      <c r="C18" s="5">
        <v>43022</v>
      </c>
      <c r="D18" s="4">
        <v>10010</v>
      </c>
      <c r="E18" t="str">
        <f>VLOOKUP(売上データ[[#This Row],[得意先コード]],得意先一覧[],2,FALSE)</f>
        <v>丸の内商事</v>
      </c>
      <c r="F18" s="4">
        <v>4020</v>
      </c>
      <c r="G18" t="str">
        <f>VLOOKUP(売上データ[[#This Row],[商品コード]],商品一覧[],2,FALSE)</f>
        <v>テニスボール</v>
      </c>
      <c r="H18" s="2">
        <f>VLOOKUP(売上データ[[#This Row],[商品コード]],商品一覧[],3,FALSE)</f>
        <v>1500</v>
      </c>
      <c r="I18">
        <v>50</v>
      </c>
      <c r="J18" s="2">
        <f>売上データ[[#This Row],[単価]]*売上データ[[#This Row],[数量]]</f>
        <v>75000</v>
      </c>
    </row>
    <row r="19" spans="2:10" x14ac:dyDescent="0.4">
      <c r="B19">
        <v>16</v>
      </c>
      <c r="C19" s="5">
        <v>43023</v>
      </c>
      <c r="D19" s="4">
        <v>20040</v>
      </c>
      <c r="E19" t="str">
        <f>VLOOKUP(売上データ[[#This Row],[得意先コード]],得意先一覧[],2,FALSE)</f>
        <v>浜辺スポーツ店</v>
      </c>
      <c r="F19" s="4">
        <v>3020</v>
      </c>
      <c r="G19" t="str">
        <f>VLOOKUP(売上データ[[#This Row],[商品コード]],商品一覧[],2,FALSE)</f>
        <v>スキーブーツ</v>
      </c>
      <c r="H19" s="2">
        <f>VLOOKUP(売上データ[[#This Row],[商品コード]],商品一覧[],3,FALSE)</f>
        <v>23000</v>
      </c>
      <c r="I19">
        <v>10</v>
      </c>
      <c r="J19" s="2">
        <f>売上データ[[#This Row],[単価]]*売上データ[[#This Row],[数量]]</f>
        <v>230000</v>
      </c>
    </row>
    <row r="20" spans="2:10" x14ac:dyDescent="0.4">
      <c r="B20">
        <v>17</v>
      </c>
      <c r="C20" s="5">
        <v>43023</v>
      </c>
      <c r="D20" s="4">
        <v>10050</v>
      </c>
      <c r="E20" t="str">
        <f>VLOOKUP(売上データ[[#This Row],[得意先コード]],得意先一覧[],2,FALSE)</f>
        <v>足立スポーツ</v>
      </c>
      <c r="F20" s="4">
        <v>1020</v>
      </c>
      <c r="G20" t="str">
        <f>VLOOKUP(売上データ[[#This Row],[商品コード]],商品一覧[],2,FALSE)</f>
        <v>バット（金属製）</v>
      </c>
      <c r="H20" s="2">
        <f>VLOOKUP(売上データ[[#This Row],[商品コード]],商品一覧[],3,FALSE)</f>
        <v>15000</v>
      </c>
      <c r="I20">
        <v>5</v>
      </c>
      <c r="J20" s="2">
        <f>売上データ[[#This Row],[単価]]*売上データ[[#This Row],[数量]]</f>
        <v>75000</v>
      </c>
    </row>
    <row r="21" spans="2:10" x14ac:dyDescent="0.4">
      <c r="B21">
        <v>18</v>
      </c>
      <c r="C21" s="5">
        <v>43026</v>
      </c>
      <c r="D21" s="4">
        <v>10010</v>
      </c>
      <c r="E21" t="str">
        <f>VLOOKUP(売上データ[[#This Row],[得意先コード]],得意先一覧[],2,FALSE)</f>
        <v>丸の内商事</v>
      </c>
      <c r="F21" s="4">
        <v>2010</v>
      </c>
      <c r="G21" t="str">
        <f>VLOOKUP(売上データ[[#This Row],[商品コード]],商品一覧[],2,FALSE)</f>
        <v>ゴルフクラブ</v>
      </c>
      <c r="H21" s="2">
        <f>VLOOKUP(売上データ[[#This Row],[商品コード]],商品一覧[],3,FALSE)</f>
        <v>68000</v>
      </c>
      <c r="I21">
        <v>25</v>
      </c>
      <c r="J21" s="2">
        <f>売上データ[[#This Row],[単価]]*売上データ[[#This Row],[数量]]</f>
        <v>1700000</v>
      </c>
    </row>
    <row r="22" spans="2:10" x14ac:dyDescent="0.4">
      <c r="B22">
        <v>19</v>
      </c>
      <c r="C22" s="5">
        <v>43026</v>
      </c>
      <c r="D22" s="4">
        <v>10180</v>
      </c>
      <c r="E22" t="str">
        <f>VLOOKUP(売上データ[[#This Row],[得意先コード]],得意先一覧[],2,FALSE)</f>
        <v>いろは通信販売</v>
      </c>
      <c r="F22" s="4">
        <v>3020</v>
      </c>
      <c r="G22" t="str">
        <f>VLOOKUP(売上データ[[#This Row],[商品コード]],商品一覧[],2,FALSE)</f>
        <v>スキーブーツ</v>
      </c>
      <c r="H22" s="2">
        <f>VLOOKUP(売上データ[[#This Row],[商品コード]],商品一覧[],3,FALSE)</f>
        <v>23000</v>
      </c>
      <c r="I22">
        <v>6</v>
      </c>
      <c r="J22" s="2">
        <f>売上データ[[#This Row],[単価]]*売上データ[[#This Row],[数量]]</f>
        <v>138000</v>
      </c>
    </row>
    <row r="23" spans="2:10" x14ac:dyDescent="0.4">
      <c r="B23">
        <v>20</v>
      </c>
      <c r="C23" s="5">
        <v>43026</v>
      </c>
      <c r="D23" s="4">
        <v>10020</v>
      </c>
      <c r="E23" t="str">
        <f>VLOOKUP(売上データ[[#This Row],[得意先コード]],得意先一覧[],2,FALSE)</f>
        <v>富士スポーツ</v>
      </c>
      <c r="F23" s="4">
        <v>2010</v>
      </c>
      <c r="G23" t="str">
        <f>VLOOKUP(売上データ[[#This Row],[商品コード]],商品一覧[],2,FALSE)</f>
        <v>ゴルフクラブ</v>
      </c>
      <c r="H23" s="2">
        <f>VLOOKUP(売上データ[[#This Row],[商品コード]],商品一覧[],3,FALSE)</f>
        <v>68000</v>
      </c>
      <c r="I23">
        <v>30</v>
      </c>
      <c r="J23" s="2">
        <f>売上データ[[#This Row],[単価]]*売上データ[[#This Row],[数量]]</f>
        <v>2040000</v>
      </c>
    </row>
    <row r="24" spans="2:10" x14ac:dyDescent="0.4">
      <c r="B24">
        <v>21</v>
      </c>
      <c r="C24" s="5">
        <v>43027</v>
      </c>
      <c r="D24" s="4">
        <v>40010</v>
      </c>
      <c r="E24" t="str">
        <f>VLOOKUP(売上データ[[#This Row],[得意先コード]],得意先一覧[],2,FALSE)</f>
        <v>こあらスポーツ</v>
      </c>
      <c r="F24" s="4">
        <v>4020</v>
      </c>
      <c r="G24" t="str">
        <f>VLOOKUP(売上データ[[#This Row],[商品コード]],商品一覧[],2,FALSE)</f>
        <v>テニスボール</v>
      </c>
      <c r="H24" s="2">
        <f>VLOOKUP(売上データ[[#This Row],[商品コード]],商品一覧[],3,FALSE)</f>
        <v>1500</v>
      </c>
      <c r="I24">
        <v>2</v>
      </c>
      <c r="J24" s="2">
        <f>売上データ[[#This Row],[単価]]*売上データ[[#This Row],[数量]]</f>
        <v>3000</v>
      </c>
    </row>
    <row r="25" spans="2:10" x14ac:dyDescent="0.4">
      <c r="B25">
        <v>22</v>
      </c>
      <c r="C25" s="5">
        <v>43027</v>
      </c>
      <c r="D25" s="4">
        <v>10060</v>
      </c>
      <c r="E25" t="str">
        <f>VLOOKUP(売上データ[[#This Row],[得意先コード]],得意先一覧[],2,FALSE)</f>
        <v>関西販売</v>
      </c>
      <c r="F25" s="4">
        <v>1030</v>
      </c>
      <c r="G25" t="str">
        <f>VLOOKUP(売上データ[[#This Row],[商品コード]],商品一覧[],2,FALSE)</f>
        <v>野球グローブ</v>
      </c>
      <c r="H25" s="2">
        <f>VLOOKUP(売上データ[[#This Row],[商品コード]],商品一覧[],3,FALSE)</f>
        <v>19800</v>
      </c>
      <c r="I25">
        <v>2</v>
      </c>
      <c r="J25" s="2">
        <f>売上データ[[#This Row],[単価]]*売上データ[[#This Row],[数量]]</f>
        <v>39600</v>
      </c>
    </row>
    <row r="26" spans="2:10" x14ac:dyDescent="0.4">
      <c r="B26">
        <v>23</v>
      </c>
      <c r="C26" s="5">
        <v>43027</v>
      </c>
      <c r="D26" s="4">
        <v>10080</v>
      </c>
      <c r="E26" t="str">
        <f>VLOOKUP(売上データ[[#This Row],[得意先コード]],得意先一覧[],2,FALSE)</f>
        <v>日高販売店</v>
      </c>
      <c r="F26" s="4">
        <v>1010</v>
      </c>
      <c r="G26" t="str">
        <f>VLOOKUP(売上データ[[#This Row],[商品コード]],商品一覧[],2,FALSE)</f>
        <v>バット（木製）</v>
      </c>
      <c r="H26" s="2">
        <f>VLOOKUP(売上データ[[#This Row],[商品コード]],商品一覧[],3,FALSE)</f>
        <v>18000</v>
      </c>
      <c r="I26">
        <v>10</v>
      </c>
      <c r="J26" s="2">
        <f>売上データ[[#This Row],[単価]]*売上データ[[#This Row],[数量]]</f>
        <v>180000</v>
      </c>
    </row>
    <row r="27" spans="2:10" x14ac:dyDescent="0.4">
      <c r="B27">
        <v>24</v>
      </c>
      <c r="C27" s="5">
        <v>43027</v>
      </c>
      <c r="D27" s="4">
        <v>10100</v>
      </c>
      <c r="E27" t="str">
        <f>VLOOKUP(売上データ[[#This Row],[得意先コード]],得意先一覧[],2,FALSE)</f>
        <v>山の手スポーツ用品</v>
      </c>
      <c r="F27" s="4">
        <v>1020</v>
      </c>
      <c r="G27" t="str">
        <f>VLOOKUP(売上データ[[#This Row],[商品コード]],商品一覧[],2,FALSE)</f>
        <v>バット（金属製）</v>
      </c>
      <c r="H27" s="2">
        <f>VLOOKUP(売上データ[[#This Row],[商品コード]],商品一覧[],3,FALSE)</f>
        <v>15000</v>
      </c>
      <c r="I27">
        <v>12</v>
      </c>
      <c r="J27" s="2">
        <f>売上データ[[#This Row],[単価]]*売上データ[[#This Row],[数量]]</f>
        <v>180000</v>
      </c>
    </row>
    <row r="28" spans="2:10" x14ac:dyDescent="0.4">
      <c r="B28">
        <v>25</v>
      </c>
      <c r="C28" s="5">
        <v>43028</v>
      </c>
      <c r="D28" s="4">
        <v>10120</v>
      </c>
      <c r="E28" t="str">
        <f>VLOOKUP(売上データ[[#This Row],[得意先コード]],得意先一覧[],2,FALSE)</f>
        <v>山猫スポーツ</v>
      </c>
      <c r="F28" s="4">
        <v>1030</v>
      </c>
      <c r="G28" t="str">
        <f>VLOOKUP(売上データ[[#This Row],[商品コード]],商品一覧[],2,FALSE)</f>
        <v>野球グローブ</v>
      </c>
      <c r="H28" s="2">
        <f>VLOOKUP(売上データ[[#This Row],[商品コード]],商品一覧[],3,FALSE)</f>
        <v>19800</v>
      </c>
      <c r="I28">
        <v>5</v>
      </c>
      <c r="J28" s="2">
        <f>売上データ[[#This Row],[単価]]*売上データ[[#This Row],[数量]]</f>
        <v>99000</v>
      </c>
    </row>
    <row r="29" spans="2:10" x14ac:dyDescent="0.4">
      <c r="B29">
        <v>26</v>
      </c>
      <c r="C29" s="5">
        <v>43028</v>
      </c>
      <c r="D29" s="4">
        <v>10020</v>
      </c>
      <c r="E29" t="str">
        <f>VLOOKUP(売上データ[[#This Row],[得意先コード]],得意先一覧[],2,FALSE)</f>
        <v>富士スポーツ</v>
      </c>
      <c r="F29" s="4">
        <v>1010</v>
      </c>
      <c r="G29" t="str">
        <f>VLOOKUP(売上データ[[#This Row],[商品コード]],商品一覧[],2,FALSE)</f>
        <v>バット（木製）</v>
      </c>
      <c r="H29" s="2">
        <f>VLOOKUP(売上データ[[#This Row],[商品コード]],商品一覧[],3,FALSE)</f>
        <v>18000</v>
      </c>
      <c r="I29">
        <v>3</v>
      </c>
      <c r="J29" s="2">
        <f>売上データ[[#This Row],[単価]]*売上データ[[#This Row],[数量]]</f>
        <v>54000</v>
      </c>
    </row>
    <row r="30" spans="2:10" x14ac:dyDescent="0.4">
      <c r="B30">
        <v>27</v>
      </c>
      <c r="C30" s="5">
        <v>43028</v>
      </c>
      <c r="D30" s="4">
        <v>10020</v>
      </c>
      <c r="E30" t="str">
        <f>VLOOKUP(売上データ[[#This Row],[得意先コード]],得意先一覧[],2,FALSE)</f>
        <v>富士スポーツ</v>
      </c>
      <c r="F30" s="4">
        <v>5010</v>
      </c>
      <c r="G30" t="str">
        <f>VLOOKUP(売上データ[[#This Row],[商品コード]],商品一覧[],2,FALSE)</f>
        <v>トレーナー</v>
      </c>
      <c r="H30" s="2">
        <f>VLOOKUP(売上データ[[#This Row],[商品コード]],商品一覧[],3,FALSE)</f>
        <v>9800</v>
      </c>
      <c r="I30">
        <v>5</v>
      </c>
      <c r="J30" s="2">
        <f>売上データ[[#This Row],[単価]]*売上データ[[#This Row],[数量]]</f>
        <v>49000</v>
      </c>
    </row>
    <row r="31" spans="2:10" x14ac:dyDescent="0.4">
      <c r="B31">
        <v>28</v>
      </c>
      <c r="C31" s="5">
        <v>43028</v>
      </c>
      <c r="D31" s="4">
        <v>10180</v>
      </c>
      <c r="E31" t="str">
        <f>VLOOKUP(売上データ[[#This Row],[得意先コード]],得意先一覧[],2,FALSE)</f>
        <v>いろは通信販売</v>
      </c>
      <c r="F31" s="4">
        <v>2010</v>
      </c>
      <c r="G31" t="str">
        <f>VLOOKUP(売上データ[[#This Row],[商品コード]],商品一覧[],2,FALSE)</f>
        <v>ゴルフクラブ</v>
      </c>
      <c r="H31" s="2">
        <f>VLOOKUP(売上データ[[#This Row],[商品コード]],商品一覧[],3,FALSE)</f>
        <v>68000</v>
      </c>
      <c r="I31">
        <v>3</v>
      </c>
      <c r="J31" s="2">
        <f>売上データ[[#This Row],[単価]]*売上データ[[#This Row],[数量]]</f>
        <v>204000</v>
      </c>
    </row>
    <row r="32" spans="2:10" x14ac:dyDescent="0.4">
      <c r="B32">
        <v>29</v>
      </c>
      <c r="C32" s="5">
        <v>43029</v>
      </c>
      <c r="D32" s="4">
        <v>10060</v>
      </c>
      <c r="E32" t="str">
        <f>VLOOKUP(売上データ[[#This Row],[得意先コード]],得意先一覧[],2,FALSE)</f>
        <v>関西販売</v>
      </c>
      <c r="F32" s="4">
        <v>1020</v>
      </c>
      <c r="G32" t="str">
        <f>VLOOKUP(売上データ[[#This Row],[商品コード]],商品一覧[],2,FALSE)</f>
        <v>バット（金属製）</v>
      </c>
      <c r="H32" s="2">
        <f>VLOOKUP(売上データ[[#This Row],[商品コード]],商品一覧[],3,FALSE)</f>
        <v>15000</v>
      </c>
      <c r="I32">
        <v>9</v>
      </c>
      <c r="J32" s="2">
        <f>売上データ[[#This Row],[単価]]*売上データ[[#This Row],[数量]]</f>
        <v>135000</v>
      </c>
    </row>
    <row r="33" spans="2:10" x14ac:dyDescent="0.4">
      <c r="B33">
        <v>30</v>
      </c>
      <c r="C33" s="5">
        <v>43029</v>
      </c>
      <c r="D33" s="4">
        <v>20030</v>
      </c>
      <c r="E33" t="str">
        <f>VLOOKUP(売上データ[[#This Row],[得意先コード]],得意先一覧[],2,FALSE)</f>
        <v>富士スポーツ用品</v>
      </c>
      <c r="F33" s="4">
        <v>1010</v>
      </c>
      <c r="G33" t="str">
        <f>VLOOKUP(売上データ[[#This Row],[商品コード]],商品一覧[],2,FALSE)</f>
        <v>バット（木製）</v>
      </c>
      <c r="H33" s="2">
        <f>VLOOKUP(売上データ[[#This Row],[商品コード]],商品一覧[],3,FALSE)</f>
        <v>18000</v>
      </c>
      <c r="I33">
        <v>15</v>
      </c>
      <c r="J33" s="2">
        <f>売上データ[[#This Row],[単価]]*売上データ[[#This Row],[数量]]</f>
        <v>270000</v>
      </c>
    </row>
    <row r="34" spans="2:10" x14ac:dyDescent="0.4">
      <c r="B34">
        <v>31</v>
      </c>
      <c r="C34" s="5">
        <v>43029</v>
      </c>
      <c r="D34" s="4">
        <v>10100</v>
      </c>
      <c r="E34" t="str">
        <f>VLOOKUP(売上データ[[#This Row],[得意先コード]],得意先一覧[],2,FALSE)</f>
        <v>山の手スポーツ用品</v>
      </c>
      <c r="F34" s="4">
        <v>1020</v>
      </c>
      <c r="G34" t="str">
        <f>VLOOKUP(売上データ[[#This Row],[商品コード]],商品一覧[],2,FALSE)</f>
        <v>バット（金属製）</v>
      </c>
      <c r="H34" s="2">
        <f>VLOOKUP(売上データ[[#This Row],[商品コード]],商品一覧[],3,FALSE)</f>
        <v>15000</v>
      </c>
      <c r="I34">
        <v>10</v>
      </c>
      <c r="J34" s="2">
        <f>売上データ[[#This Row],[単価]]*売上データ[[#This Row],[数量]]</f>
        <v>150000</v>
      </c>
    </row>
    <row r="35" spans="2:10" x14ac:dyDescent="0.4">
      <c r="B35">
        <v>32</v>
      </c>
      <c r="C35" s="5">
        <v>43030</v>
      </c>
      <c r="D35" s="4">
        <v>10070</v>
      </c>
      <c r="E35" t="str">
        <f>VLOOKUP(売上データ[[#This Row],[得意先コード]],得意先一覧[],2,FALSE)</f>
        <v>山岡ゴルフ</v>
      </c>
      <c r="F35" s="4">
        <v>1010</v>
      </c>
      <c r="G35" t="str">
        <f>VLOOKUP(売上データ[[#This Row],[商品コード]],商品一覧[],2,FALSE)</f>
        <v>バット（木製）</v>
      </c>
      <c r="H35" s="2">
        <f>VLOOKUP(売上データ[[#This Row],[商品コード]],商品一覧[],3,FALSE)</f>
        <v>18000</v>
      </c>
      <c r="I35">
        <v>15</v>
      </c>
      <c r="J35" s="2">
        <f>売上データ[[#This Row],[単価]]*売上データ[[#This Row],[数量]]</f>
        <v>270000</v>
      </c>
    </row>
    <row r="36" spans="2:10" x14ac:dyDescent="0.4">
      <c r="B36">
        <v>33</v>
      </c>
      <c r="C36" s="5">
        <v>43030</v>
      </c>
      <c r="D36" s="4">
        <v>10240</v>
      </c>
      <c r="E36" t="str">
        <f>VLOOKUP(売上データ[[#This Row],[得意先コード]],得意先一覧[],2,FALSE)</f>
        <v>東販売サービス</v>
      </c>
      <c r="F36" s="4">
        <v>5010</v>
      </c>
      <c r="G36" t="str">
        <f>VLOOKUP(売上データ[[#This Row],[商品コード]],商品一覧[],2,FALSE)</f>
        <v>トレーナー</v>
      </c>
      <c r="H36" s="2">
        <f>VLOOKUP(売上データ[[#This Row],[商品コード]],商品一覧[],3,FALSE)</f>
        <v>9800</v>
      </c>
      <c r="I36">
        <v>4</v>
      </c>
      <c r="J36" s="2">
        <f>売上データ[[#This Row],[単価]]*売上データ[[#This Row],[数量]]</f>
        <v>39200</v>
      </c>
    </row>
    <row r="37" spans="2:10" x14ac:dyDescent="0.4">
      <c r="B37">
        <v>34</v>
      </c>
      <c r="C37" s="5">
        <v>43030</v>
      </c>
      <c r="D37" s="4">
        <v>10190</v>
      </c>
      <c r="E37" t="str">
        <f>VLOOKUP(売上データ[[#This Row],[得意先コード]],得意先一覧[],2,FALSE)</f>
        <v>目黒野球用品</v>
      </c>
      <c r="F37" s="4">
        <v>4010</v>
      </c>
      <c r="G37" t="str">
        <f>VLOOKUP(売上データ[[#This Row],[商品コード]],商品一覧[],2,FALSE)</f>
        <v>テニスラケット</v>
      </c>
      <c r="H37" s="2">
        <f>VLOOKUP(売上データ[[#This Row],[商品コード]],商品一覧[],3,FALSE)</f>
        <v>16000</v>
      </c>
      <c r="I37">
        <v>20</v>
      </c>
      <c r="J37" s="2">
        <f>売上データ[[#This Row],[単価]]*売上データ[[#This Row],[数量]]</f>
        <v>320000</v>
      </c>
    </row>
    <row r="38" spans="2:10" x14ac:dyDescent="0.4">
      <c r="B38">
        <v>35</v>
      </c>
      <c r="C38" s="5">
        <v>43033</v>
      </c>
      <c r="D38" s="4">
        <v>10220</v>
      </c>
      <c r="E38" t="str">
        <f>VLOOKUP(売上データ[[#This Row],[得意先コード]],得意先一覧[],2,FALSE)</f>
        <v>富士スポーツクラブ</v>
      </c>
      <c r="F38" s="4">
        <v>3020</v>
      </c>
      <c r="G38" t="str">
        <f>VLOOKUP(売上データ[[#This Row],[商品コード]],商品一覧[],2,FALSE)</f>
        <v>スキーブーツ</v>
      </c>
      <c r="H38" s="2">
        <f>VLOOKUP(売上データ[[#This Row],[商品コード]],商品一覧[],3,FALSE)</f>
        <v>23000</v>
      </c>
      <c r="I38">
        <v>1</v>
      </c>
      <c r="J38" s="2">
        <f>売上データ[[#This Row],[単価]]*売上データ[[#This Row],[数量]]</f>
        <v>23000</v>
      </c>
    </row>
    <row r="39" spans="2:10" x14ac:dyDescent="0.4">
      <c r="B39">
        <v>36</v>
      </c>
      <c r="C39" s="5">
        <v>43033</v>
      </c>
      <c r="D39" s="4">
        <v>10250</v>
      </c>
      <c r="E39" t="str">
        <f>VLOOKUP(売上データ[[#This Row],[得意先コード]],得意先一覧[],2,FALSE)</f>
        <v>富士通信販売</v>
      </c>
      <c r="F39" s="4">
        <v>4010</v>
      </c>
      <c r="G39" t="str">
        <f>VLOOKUP(売上データ[[#This Row],[商品コード]],商品一覧[],2,FALSE)</f>
        <v>テニスラケット</v>
      </c>
      <c r="H39" s="2">
        <f>VLOOKUP(売上データ[[#This Row],[商品コード]],商品一覧[],3,FALSE)</f>
        <v>16000</v>
      </c>
      <c r="I39">
        <v>5</v>
      </c>
      <c r="J39" s="2">
        <f>売上データ[[#This Row],[単価]]*売上データ[[#This Row],[数量]]</f>
        <v>80000</v>
      </c>
    </row>
    <row r="40" spans="2:10" x14ac:dyDescent="0.4">
      <c r="B40">
        <v>37</v>
      </c>
      <c r="C40" s="5">
        <v>43034</v>
      </c>
      <c r="D40" s="4">
        <v>10130</v>
      </c>
      <c r="E40" t="str">
        <f>VLOOKUP(売上データ[[#This Row],[得意先コード]],得意先一覧[],2,FALSE)</f>
        <v>サイトウスポーツ</v>
      </c>
      <c r="F40" s="4">
        <v>1030</v>
      </c>
      <c r="G40" t="str">
        <f>VLOOKUP(売上データ[[#This Row],[商品コード]],商品一覧[],2,FALSE)</f>
        <v>野球グローブ</v>
      </c>
      <c r="H40" s="2">
        <f>VLOOKUP(売上データ[[#This Row],[商品コード]],商品一覧[],3,FALSE)</f>
        <v>19800</v>
      </c>
      <c r="I40">
        <v>7</v>
      </c>
      <c r="J40" s="2">
        <f>売上データ[[#This Row],[単価]]*売上データ[[#This Row],[数量]]</f>
        <v>138600</v>
      </c>
    </row>
    <row r="41" spans="2:10" x14ac:dyDescent="0.4">
      <c r="B41">
        <v>38</v>
      </c>
      <c r="C41" s="5">
        <v>43034</v>
      </c>
      <c r="D41" s="4">
        <v>20020</v>
      </c>
      <c r="E41" t="str">
        <f>VLOOKUP(売上データ[[#This Row],[得意先コード]],得意先一覧[],2,FALSE)</f>
        <v>つるたスポーツ</v>
      </c>
      <c r="F41" s="4">
        <v>2030</v>
      </c>
      <c r="G41" t="str">
        <f>VLOOKUP(売上データ[[#This Row],[商品コード]],商品一覧[],2,FALSE)</f>
        <v>ゴルフシューズ</v>
      </c>
      <c r="H41" s="2">
        <f>VLOOKUP(売上データ[[#This Row],[商品コード]],商品一覧[],3,FALSE)</f>
        <v>28000</v>
      </c>
      <c r="I41">
        <v>6</v>
      </c>
      <c r="J41" s="2">
        <f>売上データ[[#This Row],[単価]]*売上データ[[#This Row],[数量]]</f>
        <v>168000</v>
      </c>
    </row>
    <row r="42" spans="2:10" x14ac:dyDescent="0.4">
      <c r="B42">
        <v>39</v>
      </c>
      <c r="C42" s="5">
        <v>43034</v>
      </c>
      <c r="D42" s="4">
        <v>10020</v>
      </c>
      <c r="E42" t="str">
        <f>VLOOKUP(売上データ[[#This Row],[得意先コード]],得意先一覧[],2,FALSE)</f>
        <v>富士スポーツ</v>
      </c>
      <c r="F42" s="4">
        <v>4020</v>
      </c>
      <c r="G42" t="str">
        <f>VLOOKUP(売上データ[[#This Row],[商品コード]],商品一覧[],2,FALSE)</f>
        <v>テニスボール</v>
      </c>
      <c r="H42" s="2">
        <f>VLOOKUP(売上データ[[#This Row],[商品コード]],商品一覧[],3,FALSE)</f>
        <v>1500</v>
      </c>
      <c r="I42">
        <v>40</v>
      </c>
      <c r="J42" s="2">
        <f>売上データ[[#This Row],[単価]]*売上データ[[#This Row],[数量]]</f>
        <v>60000</v>
      </c>
    </row>
    <row r="43" spans="2:10" x14ac:dyDescent="0.4">
      <c r="B43">
        <v>40</v>
      </c>
      <c r="C43" s="5">
        <v>43034</v>
      </c>
      <c r="D43" s="4">
        <v>10020</v>
      </c>
      <c r="E43" t="str">
        <f>VLOOKUP(売上データ[[#This Row],[得意先コード]],得意先一覧[],2,FALSE)</f>
        <v>富士スポーツ</v>
      </c>
      <c r="F43" s="4">
        <v>4010</v>
      </c>
      <c r="G43" t="str">
        <f>VLOOKUP(売上データ[[#This Row],[商品コード]],商品一覧[],2,FALSE)</f>
        <v>テニスラケット</v>
      </c>
      <c r="H43" s="2">
        <f>VLOOKUP(売上データ[[#This Row],[商品コード]],商品一覧[],3,FALSE)</f>
        <v>16000</v>
      </c>
      <c r="I43">
        <v>20</v>
      </c>
      <c r="J43" s="2">
        <f>売上データ[[#This Row],[単価]]*売上データ[[#This Row],[数量]]</f>
        <v>320000</v>
      </c>
    </row>
    <row r="44" spans="2:10" x14ac:dyDescent="0.4">
      <c r="B44">
        <v>41</v>
      </c>
      <c r="C44" s="5">
        <v>43035</v>
      </c>
      <c r="D44" s="4">
        <v>10200</v>
      </c>
      <c r="E44" t="str">
        <f>VLOOKUP(売上データ[[#This Row],[得意先コード]],得意先一覧[],2,FALSE)</f>
        <v>ミズホ</v>
      </c>
      <c r="F44" s="4">
        <v>1020</v>
      </c>
      <c r="G44" t="str">
        <f>VLOOKUP(売上データ[[#This Row],[商品コード]],商品一覧[],2,FALSE)</f>
        <v>バット（金属製）</v>
      </c>
      <c r="H44" s="2">
        <f>VLOOKUP(売上データ[[#This Row],[商品コード]],商品一覧[],3,FALSE)</f>
        <v>15000</v>
      </c>
      <c r="I44">
        <v>4</v>
      </c>
      <c r="J44" s="2">
        <f>売上データ[[#This Row],[単価]]*売上データ[[#This Row],[数量]]</f>
        <v>60000</v>
      </c>
    </row>
    <row r="45" spans="2:10" x14ac:dyDescent="0.4">
      <c r="B45">
        <v>42</v>
      </c>
      <c r="C45" s="5">
        <v>43035</v>
      </c>
      <c r="D45" s="4">
        <v>20020</v>
      </c>
      <c r="E45" t="str">
        <f>VLOOKUP(売上データ[[#This Row],[得意先コード]],得意先一覧[],2,FALSE)</f>
        <v>つるたスポーツ</v>
      </c>
      <c r="F45" s="4">
        <v>1030</v>
      </c>
      <c r="G45" t="str">
        <f>VLOOKUP(売上データ[[#This Row],[商品コード]],商品一覧[],2,FALSE)</f>
        <v>野球グローブ</v>
      </c>
      <c r="H45" s="2">
        <f>VLOOKUP(売上データ[[#This Row],[商品コード]],商品一覧[],3,FALSE)</f>
        <v>19800</v>
      </c>
      <c r="I45">
        <v>3</v>
      </c>
      <c r="J45" s="2">
        <f>売上データ[[#This Row],[単価]]*売上データ[[#This Row],[数量]]</f>
        <v>59400</v>
      </c>
    </row>
    <row r="46" spans="2:10" x14ac:dyDescent="0.4">
      <c r="B46">
        <v>43</v>
      </c>
      <c r="C46" s="5">
        <v>43035</v>
      </c>
      <c r="D46" s="4">
        <v>10010</v>
      </c>
      <c r="E46" t="str">
        <f>VLOOKUP(売上データ[[#This Row],[得意先コード]],得意先一覧[],2,FALSE)</f>
        <v>丸の内商事</v>
      </c>
      <c r="F46" s="4">
        <v>1010</v>
      </c>
      <c r="G46" t="str">
        <f>VLOOKUP(売上データ[[#This Row],[商品コード]],商品一覧[],2,FALSE)</f>
        <v>バット（木製）</v>
      </c>
      <c r="H46" s="2">
        <f>VLOOKUP(売上データ[[#This Row],[商品コード]],商品一覧[],3,FALSE)</f>
        <v>18000</v>
      </c>
      <c r="I46">
        <v>5</v>
      </c>
      <c r="J46" s="2">
        <f>売上データ[[#This Row],[単価]]*売上データ[[#This Row],[数量]]</f>
        <v>90000</v>
      </c>
    </row>
    <row r="47" spans="2:10" x14ac:dyDescent="0.4">
      <c r="B47">
        <v>44</v>
      </c>
      <c r="C47" s="5">
        <v>43040</v>
      </c>
      <c r="D47" s="4">
        <v>10150</v>
      </c>
      <c r="E47" t="str">
        <f>VLOOKUP(売上データ[[#This Row],[得意先コード]],得意先一覧[],2,FALSE)</f>
        <v>長治クラブ</v>
      </c>
      <c r="F47" s="4">
        <v>1030</v>
      </c>
      <c r="G47" t="str">
        <f>VLOOKUP(売上データ[[#This Row],[商品コード]],商品一覧[],2,FALSE)</f>
        <v>野球グローブ</v>
      </c>
      <c r="H47" s="2">
        <f>VLOOKUP(売上データ[[#This Row],[商品コード]],商品一覧[],3,FALSE)</f>
        <v>19800</v>
      </c>
      <c r="I47">
        <v>3</v>
      </c>
      <c r="J47" s="2">
        <f>売上データ[[#This Row],[単価]]*売上データ[[#This Row],[数量]]</f>
        <v>59400</v>
      </c>
    </row>
    <row r="48" spans="2:10" x14ac:dyDescent="0.4">
      <c r="B48">
        <v>45</v>
      </c>
      <c r="C48" s="5">
        <v>43040</v>
      </c>
      <c r="D48" s="4">
        <v>10170</v>
      </c>
      <c r="E48" t="str">
        <f>VLOOKUP(売上データ[[#This Row],[得意先コード]],得意先一覧[],2,FALSE)</f>
        <v>東京富士販売</v>
      </c>
      <c r="F48" s="4">
        <v>1020</v>
      </c>
      <c r="G48" t="str">
        <f>VLOOKUP(売上データ[[#This Row],[商品コード]],商品一覧[],2,FALSE)</f>
        <v>バット（金属製）</v>
      </c>
      <c r="H48" s="2">
        <f>VLOOKUP(売上データ[[#This Row],[商品コード]],商品一覧[],3,FALSE)</f>
        <v>15000</v>
      </c>
      <c r="I48">
        <v>15</v>
      </c>
      <c r="J48" s="2">
        <f>売上データ[[#This Row],[単価]]*売上データ[[#This Row],[数量]]</f>
        <v>225000</v>
      </c>
    </row>
    <row r="49" spans="2:10" x14ac:dyDescent="0.4">
      <c r="B49">
        <v>46</v>
      </c>
      <c r="C49" s="5">
        <v>43040</v>
      </c>
      <c r="D49" s="4">
        <v>10200</v>
      </c>
      <c r="E49" t="str">
        <f>VLOOKUP(売上データ[[#This Row],[得意先コード]],得意先一覧[],2,FALSE)</f>
        <v>ミズホ</v>
      </c>
      <c r="F49" s="4">
        <v>3010</v>
      </c>
      <c r="G49" t="str">
        <f>VLOOKUP(売上データ[[#This Row],[商品コード]],商品一覧[],2,FALSE)</f>
        <v>スキー板</v>
      </c>
      <c r="H49" s="2">
        <f>VLOOKUP(売上データ[[#This Row],[商品コード]],商品一覧[],3,FALSE)</f>
        <v>55000</v>
      </c>
      <c r="I49">
        <v>2</v>
      </c>
      <c r="J49" s="2">
        <f>売上データ[[#This Row],[単価]]*売上データ[[#This Row],[数量]]</f>
        <v>110000</v>
      </c>
    </row>
    <row r="50" spans="2:10" x14ac:dyDescent="0.4">
      <c r="B50">
        <v>47</v>
      </c>
      <c r="C50" s="5">
        <v>43041</v>
      </c>
      <c r="D50" s="4">
        <v>10210</v>
      </c>
      <c r="E50" t="str">
        <f>VLOOKUP(売上データ[[#This Row],[得意先コード]],得意先一覧[],2,FALSE)</f>
        <v>富士デパート</v>
      </c>
      <c r="F50" s="4">
        <v>2020</v>
      </c>
      <c r="G50" t="str">
        <f>VLOOKUP(売上データ[[#This Row],[商品コード]],商品一覧[],2,FALSE)</f>
        <v>ゴルフボール</v>
      </c>
      <c r="H50" s="2">
        <f>VLOOKUP(売上データ[[#This Row],[商品コード]],商品一覧[],3,FALSE)</f>
        <v>1200</v>
      </c>
      <c r="I50">
        <v>8</v>
      </c>
      <c r="J50" s="2">
        <f>売上データ[[#This Row],[単価]]*売上データ[[#This Row],[数量]]</f>
        <v>9600</v>
      </c>
    </row>
    <row r="51" spans="2:10" x14ac:dyDescent="0.4">
      <c r="B51">
        <v>48</v>
      </c>
      <c r="C51" s="5">
        <v>43041</v>
      </c>
      <c r="D51" s="4">
        <v>10070</v>
      </c>
      <c r="E51" t="str">
        <f>VLOOKUP(売上データ[[#This Row],[得意先コード]],得意先一覧[],2,FALSE)</f>
        <v>山岡ゴルフ</v>
      </c>
      <c r="F51" s="4">
        <v>1030</v>
      </c>
      <c r="G51" t="str">
        <f>VLOOKUP(売上データ[[#This Row],[商品コード]],商品一覧[],2,FALSE)</f>
        <v>野球グローブ</v>
      </c>
      <c r="H51" s="2">
        <f>VLOOKUP(売上データ[[#This Row],[商品コード]],商品一覧[],3,FALSE)</f>
        <v>19800</v>
      </c>
      <c r="I51">
        <v>15</v>
      </c>
      <c r="J51" s="2">
        <f>売上データ[[#This Row],[単価]]*売上データ[[#This Row],[数量]]</f>
        <v>297000</v>
      </c>
    </row>
    <row r="52" spans="2:10" x14ac:dyDescent="0.4">
      <c r="B52">
        <v>49</v>
      </c>
      <c r="C52" s="5">
        <v>43041</v>
      </c>
      <c r="D52" s="4">
        <v>10020</v>
      </c>
      <c r="E52" t="str">
        <f>VLOOKUP(売上データ[[#This Row],[得意先コード]],得意先一覧[],2,FALSE)</f>
        <v>富士スポーツ</v>
      </c>
      <c r="F52" s="4">
        <v>1030</v>
      </c>
      <c r="G52" t="str">
        <f>VLOOKUP(売上データ[[#This Row],[商品コード]],商品一覧[],2,FALSE)</f>
        <v>野球グローブ</v>
      </c>
      <c r="H52" s="2">
        <f>VLOOKUP(売上データ[[#This Row],[商品コード]],商品一覧[],3,FALSE)</f>
        <v>19800</v>
      </c>
      <c r="I52">
        <v>4</v>
      </c>
      <c r="J52" s="2">
        <f>売上データ[[#This Row],[単価]]*売上データ[[#This Row],[数量]]</f>
        <v>79200</v>
      </c>
    </row>
    <row r="53" spans="2:10" x14ac:dyDescent="0.4">
      <c r="B53">
        <v>50</v>
      </c>
      <c r="C53" s="5">
        <v>43043</v>
      </c>
      <c r="D53" s="4">
        <v>10060</v>
      </c>
      <c r="E53" t="str">
        <f>VLOOKUP(売上データ[[#This Row],[得意先コード]],得意先一覧[],2,FALSE)</f>
        <v>関西販売</v>
      </c>
      <c r="F53" s="4">
        <v>4020</v>
      </c>
      <c r="G53" t="str">
        <f>VLOOKUP(売上データ[[#This Row],[商品コード]],商品一覧[],2,FALSE)</f>
        <v>テニスボール</v>
      </c>
      <c r="H53" s="2">
        <f>VLOOKUP(売上データ[[#This Row],[商品コード]],商品一覧[],3,FALSE)</f>
        <v>1500</v>
      </c>
      <c r="I53">
        <v>10</v>
      </c>
      <c r="J53" s="2">
        <f>売上データ[[#This Row],[単価]]*売上データ[[#This Row],[数量]]</f>
        <v>15000</v>
      </c>
    </row>
    <row r="54" spans="2:10" x14ac:dyDescent="0.4">
      <c r="B54">
        <v>51</v>
      </c>
      <c r="C54" s="5">
        <v>43047</v>
      </c>
      <c r="D54" s="4">
        <v>10040</v>
      </c>
      <c r="E54" t="str">
        <f>VLOOKUP(売上データ[[#This Row],[得意先コード]],得意先一覧[],2,FALSE)</f>
        <v>スター広告社</v>
      </c>
      <c r="F54" s="4">
        <v>1030</v>
      </c>
      <c r="G54" t="str">
        <f>VLOOKUP(売上データ[[#This Row],[商品コード]],商品一覧[],2,FALSE)</f>
        <v>野球グローブ</v>
      </c>
      <c r="H54" s="2">
        <f>VLOOKUP(売上データ[[#This Row],[商品コード]],商品一覧[],3,FALSE)</f>
        <v>19800</v>
      </c>
      <c r="I54">
        <v>5</v>
      </c>
      <c r="J54" s="2">
        <f>売上データ[[#This Row],[単価]]*売上データ[[#This Row],[数量]]</f>
        <v>99000</v>
      </c>
    </row>
    <row r="55" spans="2:10" x14ac:dyDescent="0.4">
      <c r="B55">
        <v>52</v>
      </c>
      <c r="C55" s="5">
        <v>43048</v>
      </c>
      <c r="D55" s="4">
        <v>10060</v>
      </c>
      <c r="E55" t="str">
        <f>VLOOKUP(売上データ[[#This Row],[得意先コード]],得意先一覧[],2,FALSE)</f>
        <v>関西販売</v>
      </c>
      <c r="F55" s="4">
        <v>2020</v>
      </c>
      <c r="G55" t="str">
        <f>VLOOKUP(売上データ[[#This Row],[商品コード]],商品一覧[],2,FALSE)</f>
        <v>ゴルフボール</v>
      </c>
      <c r="H55" s="2">
        <f>VLOOKUP(売上データ[[#This Row],[商品コード]],商品一覧[],3,FALSE)</f>
        <v>1200</v>
      </c>
      <c r="I55">
        <v>7</v>
      </c>
      <c r="J55" s="2">
        <f>売上データ[[#This Row],[単価]]*売上データ[[#This Row],[数量]]</f>
        <v>8400</v>
      </c>
    </row>
    <row r="56" spans="2:10" x14ac:dyDescent="0.4">
      <c r="B56">
        <v>53</v>
      </c>
      <c r="C56" s="5">
        <v>43049</v>
      </c>
      <c r="D56" s="4">
        <v>20030</v>
      </c>
      <c r="E56" t="str">
        <f>VLOOKUP(売上データ[[#This Row],[得意先コード]],得意先一覧[],2,FALSE)</f>
        <v>富士スポーツ用品</v>
      </c>
      <c r="F56" s="4">
        <v>3020</v>
      </c>
      <c r="G56" t="str">
        <f>VLOOKUP(売上データ[[#This Row],[商品コード]],商品一覧[],2,FALSE)</f>
        <v>スキーブーツ</v>
      </c>
      <c r="H56" s="2">
        <f>VLOOKUP(売上データ[[#This Row],[商品コード]],商品一覧[],3,FALSE)</f>
        <v>23000</v>
      </c>
      <c r="I56">
        <v>6</v>
      </c>
      <c r="J56" s="2">
        <f>売上データ[[#This Row],[単価]]*売上データ[[#This Row],[数量]]</f>
        <v>138000</v>
      </c>
    </row>
    <row r="57" spans="2:10" x14ac:dyDescent="0.4">
      <c r="B57">
        <v>54</v>
      </c>
      <c r="C57" s="5">
        <v>43050</v>
      </c>
      <c r="D57" s="4">
        <v>10060</v>
      </c>
      <c r="E57" t="str">
        <f>VLOOKUP(売上データ[[#This Row],[得意先コード]],得意先一覧[],2,FALSE)</f>
        <v>関西販売</v>
      </c>
      <c r="F57" s="4">
        <v>4010</v>
      </c>
      <c r="G57" t="str">
        <f>VLOOKUP(売上データ[[#This Row],[商品コード]],商品一覧[],2,FALSE)</f>
        <v>テニスラケット</v>
      </c>
      <c r="H57" s="2">
        <f>VLOOKUP(売上データ[[#This Row],[商品コード]],商品一覧[],3,FALSE)</f>
        <v>16000</v>
      </c>
      <c r="I57">
        <v>25</v>
      </c>
      <c r="J57" s="2">
        <f>売上データ[[#This Row],[単価]]*売上データ[[#This Row],[数量]]</f>
        <v>400000</v>
      </c>
    </row>
    <row r="58" spans="2:10" x14ac:dyDescent="0.4">
      <c r="B58">
        <v>55</v>
      </c>
      <c r="C58" s="5">
        <v>43050</v>
      </c>
      <c r="D58" s="4">
        <v>10220</v>
      </c>
      <c r="E58" t="str">
        <f>VLOOKUP(売上データ[[#This Row],[得意先コード]],得意先一覧[],2,FALSE)</f>
        <v>富士スポーツクラブ</v>
      </c>
      <c r="F58" s="4">
        <v>4010</v>
      </c>
      <c r="G58" t="str">
        <f>VLOOKUP(売上データ[[#This Row],[商品コード]],商品一覧[],2,FALSE)</f>
        <v>テニスラケット</v>
      </c>
      <c r="H58" s="2">
        <f>VLOOKUP(売上データ[[#This Row],[商品コード]],商品一覧[],3,FALSE)</f>
        <v>16000</v>
      </c>
      <c r="I58">
        <v>15</v>
      </c>
      <c r="J58" s="2">
        <f>売上データ[[#This Row],[単価]]*売上データ[[#This Row],[数量]]</f>
        <v>240000</v>
      </c>
    </row>
    <row r="59" spans="2:10" x14ac:dyDescent="0.4">
      <c r="B59">
        <v>56</v>
      </c>
      <c r="C59" s="5">
        <v>43051</v>
      </c>
      <c r="D59" s="4">
        <v>10120</v>
      </c>
      <c r="E59" t="str">
        <f>VLOOKUP(売上データ[[#This Row],[得意先コード]],得意先一覧[],2,FALSE)</f>
        <v>山猫スポーツ</v>
      </c>
      <c r="F59" s="4">
        <v>4010</v>
      </c>
      <c r="G59" t="str">
        <f>VLOOKUP(売上データ[[#This Row],[商品コード]],商品一覧[],2,FALSE)</f>
        <v>テニスラケット</v>
      </c>
      <c r="H59" s="2">
        <f>VLOOKUP(売上データ[[#This Row],[商品コード]],商品一覧[],3,FALSE)</f>
        <v>16000</v>
      </c>
      <c r="I59">
        <v>25</v>
      </c>
      <c r="J59" s="2">
        <f>売上データ[[#This Row],[単価]]*売上データ[[#This Row],[数量]]</f>
        <v>400000</v>
      </c>
    </row>
    <row r="60" spans="2:10" x14ac:dyDescent="0.4">
      <c r="B60">
        <v>57</v>
      </c>
      <c r="C60" s="5">
        <v>43051</v>
      </c>
      <c r="D60" s="4">
        <v>10240</v>
      </c>
      <c r="E60" t="str">
        <f>VLOOKUP(売上データ[[#This Row],[得意先コード]],得意先一覧[],2,FALSE)</f>
        <v>東販売サービス</v>
      </c>
      <c r="F60" s="4">
        <v>1010</v>
      </c>
      <c r="G60" t="str">
        <f>VLOOKUP(売上データ[[#This Row],[商品コード]],商品一覧[],2,FALSE)</f>
        <v>バット（木製）</v>
      </c>
      <c r="H60" s="2">
        <f>VLOOKUP(売上データ[[#This Row],[商品コード]],商品一覧[],3,FALSE)</f>
        <v>18000</v>
      </c>
      <c r="I60">
        <v>3</v>
      </c>
      <c r="J60" s="2">
        <f>売上データ[[#This Row],[単価]]*売上データ[[#This Row],[数量]]</f>
        <v>54000</v>
      </c>
    </row>
    <row r="61" spans="2:10" x14ac:dyDescent="0.4">
      <c r="B61">
        <v>58</v>
      </c>
      <c r="C61" s="5">
        <v>43054</v>
      </c>
      <c r="D61" s="4">
        <v>10120</v>
      </c>
      <c r="E61" t="str">
        <f>VLOOKUP(売上データ[[#This Row],[得意先コード]],得意先一覧[],2,FALSE)</f>
        <v>山猫スポーツ</v>
      </c>
      <c r="F61" s="4">
        <v>2010</v>
      </c>
      <c r="G61" t="str">
        <f>VLOOKUP(売上データ[[#This Row],[商品コード]],商品一覧[],2,FALSE)</f>
        <v>ゴルフクラブ</v>
      </c>
      <c r="H61" s="2">
        <f>VLOOKUP(売上データ[[#This Row],[商品コード]],商品一覧[],3,FALSE)</f>
        <v>68000</v>
      </c>
      <c r="I61">
        <v>10</v>
      </c>
      <c r="J61" s="2">
        <f>売上データ[[#This Row],[単価]]*売上データ[[#This Row],[数量]]</f>
        <v>680000</v>
      </c>
    </row>
    <row r="62" spans="2:10" x14ac:dyDescent="0.4">
      <c r="B62">
        <v>59</v>
      </c>
      <c r="C62" s="5">
        <v>43054</v>
      </c>
      <c r="D62" s="4">
        <v>10090</v>
      </c>
      <c r="E62" t="str">
        <f>VLOOKUP(売上データ[[#This Row],[得意先コード]],得意先一覧[],2,FALSE)</f>
        <v>大江戸販売</v>
      </c>
      <c r="F62" s="4">
        <v>2010</v>
      </c>
      <c r="G62" t="str">
        <f>VLOOKUP(売上データ[[#This Row],[商品コード]],商品一覧[],2,FALSE)</f>
        <v>ゴルフクラブ</v>
      </c>
      <c r="H62" s="2">
        <f>VLOOKUP(売上データ[[#This Row],[商品コード]],商品一覧[],3,FALSE)</f>
        <v>68000</v>
      </c>
      <c r="I62">
        <v>1</v>
      </c>
      <c r="J62" s="2">
        <f>売上データ[[#This Row],[単価]]*売上データ[[#This Row],[数量]]</f>
        <v>68000</v>
      </c>
    </row>
    <row r="63" spans="2:10" x14ac:dyDescent="0.4">
      <c r="B63">
        <v>60</v>
      </c>
      <c r="C63" s="5">
        <v>43055</v>
      </c>
      <c r="D63" s="4">
        <v>10250</v>
      </c>
      <c r="E63" t="str">
        <f>VLOOKUP(売上データ[[#This Row],[得意先コード]],得意先一覧[],2,FALSE)</f>
        <v>富士通信販売</v>
      </c>
      <c r="F63" s="4">
        <v>2030</v>
      </c>
      <c r="G63" t="str">
        <f>VLOOKUP(売上データ[[#This Row],[商品コード]],商品一覧[],2,FALSE)</f>
        <v>ゴルフシューズ</v>
      </c>
      <c r="H63" s="2">
        <f>VLOOKUP(売上データ[[#This Row],[商品コード]],商品一覧[],3,FALSE)</f>
        <v>28000</v>
      </c>
      <c r="I63">
        <v>2</v>
      </c>
      <c r="J63" s="2">
        <f>売上データ[[#This Row],[単価]]*売上データ[[#This Row],[数量]]</f>
        <v>56000</v>
      </c>
    </row>
    <row r="64" spans="2:10" x14ac:dyDescent="0.4">
      <c r="B64">
        <v>61</v>
      </c>
      <c r="C64" s="5">
        <v>43055</v>
      </c>
      <c r="D64" s="4">
        <v>10190</v>
      </c>
      <c r="E64" t="str">
        <f>VLOOKUP(売上データ[[#This Row],[得意先コード]],得意先一覧[],2,FALSE)</f>
        <v>目黒野球用品</v>
      </c>
      <c r="F64" s="4">
        <v>4010</v>
      </c>
      <c r="G64" t="str">
        <f>VLOOKUP(売上データ[[#This Row],[商品コード]],商品一覧[],2,FALSE)</f>
        <v>テニスラケット</v>
      </c>
      <c r="H64" s="2">
        <f>VLOOKUP(売上データ[[#This Row],[商品コード]],商品一覧[],3,FALSE)</f>
        <v>16000</v>
      </c>
      <c r="I64">
        <v>15</v>
      </c>
      <c r="J64" s="2">
        <f>売上データ[[#This Row],[単価]]*売上データ[[#This Row],[数量]]</f>
        <v>240000</v>
      </c>
    </row>
    <row r="65" spans="2:10" x14ac:dyDescent="0.4">
      <c r="B65">
        <v>62</v>
      </c>
      <c r="C65" s="5">
        <v>43055</v>
      </c>
      <c r="D65" s="4">
        <v>20020</v>
      </c>
      <c r="E65" t="str">
        <f>VLOOKUP(売上データ[[#This Row],[得意先コード]],得意先一覧[],2,FALSE)</f>
        <v>つるたスポーツ</v>
      </c>
      <c r="F65" s="4">
        <v>2020</v>
      </c>
      <c r="G65" t="str">
        <f>VLOOKUP(売上データ[[#This Row],[商品コード]],商品一覧[],2,FALSE)</f>
        <v>ゴルフボール</v>
      </c>
      <c r="H65" s="2">
        <f>VLOOKUP(売上データ[[#This Row],[商品コード]],商品一覧[],3,FALSE)</f>
        <v>1200</v>
      </c>
      <c r="I65">
        <v>3</v>
      </c>
      <c r="J65" s="2">
        <f>売上データ[[#This Row],[単価]]*売上データ[[#This Row],[数量]]</f>
        <v>3600</v>
      </c>
    </row>
    <row r="66" spans="2:10" x14ac:dyDescent="0.4">
      <c r="B66">
        <v>63</v>
      </c>
      <c r="C66" s="5">
        <v>43056</v>
      </c>
      <c r="D66" s="4">
        <v>10020</v>
      </c>
      <c r="E66" t="str">
        <f>VLOOKUP(売上データ[[#This Row],[得意先コード]],得意先一覧[],2,FALSE)</f>
        <v>富士スポーツ</v>
      </c>
      <c r="F66" s="4">
        <v>2010</v>
      </c>
      <c r="G66" t="str">
        <f>VLOOKUP(売上データ[[#This Row],[商品コード]],商品一覧[],2,FALSE)</f>
        <v>ゴルフクラブ</v>
      </c>
      <c r="H66" s="2">
        <f>VLOOKUP(売上データ[[#This Row],[商品コード]],商品一覧[],3,FALSE)</f>
        <v>68000</v>
      </c>
      <c r="I66">
        <v>20</v>
      </c>
      <c r="J66" s="2">
        <f>売上データ[[#This Row],[単価]]*売上データ[[#This Row],[数量]]</f>
        <v>1360000</v>
      </c>
    </row>
    <row r="67" spans="2:10" x14ac:dyDescent="0.4">
      <c r="B67">
        <v>64</v>
      </c>
      <c r="C67" s="5">
        <v>43056</v>
      </c>
      <c r="D67" s="4">
        <v>10230</v>
      </c>
      <c r="E67" t="str">
        <f>VLOOKUP(売上データ[[#This Row],[得意先コード]],得意先一覧[],2,FALSE)</f>
        <v>スポーツスクエア鳥居</v>
      </c>
      <c r="F67" s="4">
        <v>4010</v>
      </c>
      <c r="G67" t="str">
        <f>VLOOKUP(売上データ[[#This Row],[商品コード]],商品一覧[],2,FALSE)</f>
        <v>テニスラケット</v>
      </c>
      <c r="H67" s="2">
        <f>VLOOKUP(売上データ[[#This Row],[商品コード]],商品一覧[],3,FALSE)</f>
        <v>16000</v>
      </c>
      <c r="I67">
        <v>8</v>
      </c>
      <c r="J67" s="2">
        <f>売上データ[[#This Row],[単価]]*売上データ[[#This Row],[数量]]</f>
        <v>128000</v>
      </c>
    </row>
    <row r="68" spans="2:10" x14ac:dyDescent="0.4">
      <c r="B68">
        <v>65</v>
      </c>
      <c r="C68" s="5">
        <v>43057</v>
      </c>
      <c r="D68" s="4">
        <v>10250</v>
      </c>
      <c r="E68" t="str">
        <f>VLOOKUP(売上データ[[#This Row],[得意先コード]],得意先一覧[],2,FALSE)</f>
        <v>富士通信販売</v>
      </c>
      <c r="F68" s="4">
        <v>1030</v>
      </c>
      <c r="G68" t="str">
        <f>VLOOKUP(売上データ[[#This Row],[商品コード]],商品一覧[],2,FALSE)</f>
        <v>野球グローブ</v>
      </c>
      <c r="H68" s="2">
        <f>VLOOKUP(売上データ[[#This Row],[商品コード]],商品一覧[],3,FALSE)</f>
        <v>19800</v>
      </c>
      <c r="I68">
        <v>4</v>
      </c>
      <c r="J68" s="2">
        <f>売上データ[[#This Row],[単価]]*売上データ[[#This Row],[数量]]</f>
        <v>79200</v>
      </c>
    </row>
    <row r="69" spans="2:10" x14ac:dyDescent="0.4">
      <c r="B69">
        <v>66</v>
      </c>
      <c r="C69" s="5">
        <v>43057</v>
      </c>
      <c r="D69" s="4">
        <v>10080</v>
      </c>
      <c r="E69" t="str">
        <f>VLOOKUP(売上データ[[#This Row],[得意先コード]],得意先一覧[],2,FALSE)</f>
        <v>日高販売店</v>
      </c>
      <c r="F69" s="4">
        <v>2020</v>
      </c>
      <c r="G69" t="str">
        <f>VLOOKUP(売上データ[[#This Row],[商品コード]],商品一覧[],2,FALSE)</f>
        <v>ゴルフボール</v>
      </c>
      <c r="H69" s="2">
        <f>VLOOKUP(売上データ[[#This Row],[商品コード]],商品一覧[],3,FALSE)</f>
        <v>1200</v>
      </c>
      <c r="I69">
        <v>3</v>
      </c>
      <c r="J69" s="2">
        <f>売上データ[[#This Row],[単価]]*売上データ[[#This Row],[数量]]</f>
        <v>3600</v>
      </c>
    </row>
    <row r="70" spans="2:10" x14ac:dyDescent="0.4">
      <c r="B70">
        <v>67</v>
      </c>
      <c r="C70" s="5">
        <v>43058</v>
      </c>
      <c r="D70" s="4">
        <v>10140</v>
      </c>
      <c r="E70" t="str">
        <f>VLOOKUP(売上データ[[#This Row],[得意先コード]],得意先一覧[],2,FALSE)</f>
        <v>富士商事</v>
      </c>
      <c r="F70" s="4">
        <v>2010</v>
      </c>
      <c r="G70" t="str">
        <f>VLOOKUP(売上データ[[#This Row],[商品コード]],商品一覧[],2,FALSE)</f>
        <v>ゴルフクラブ</v>
      </c>
      <c r="H70" s="2">
        <f>VLOOKUP(売上データ[[#This Row],[商品コード]],商品一覧[],3,FALSE)</f>
        <v>68000</v>
      </c>
      <c r="I70">
        <v>5</v>
      </c>
      <c r="J70" s="2">
        <f>売上データ[[#This Row],[単価]]*売上データ[[#This Row],[数量]]</f>
        <v>340000</v>
      </c>
    </row>
    <row r="71" spans="2:10" x14ac:dyDescent="0.4">
      <c r="B71">
        <v>68</v>
      </c>
      <c r="C71" s="5">
        <v>43058</v>
      </c>
      <c r="D71" s="4">
        <v>30010</v>
      </c>
      <c r="E71" t="str">
        <f>VLOOKUP(売上データ[[#This Row],[得意先コード]],得意先一覧[],2,FALSE)</f>
        <v>富士販売センター</v>
      </c>
      <c r="F71" s="4">
        <v>2020</v>
      </c>
      <c r="G71" t="str">
        <f>VLOOKUP(売上データ[[#This Row],[商品コード]],商品一覧[],2,FALSE)</f>
        <v>ゴルフボール</v>
      </c>
      <c r="H71" s="2">
        <f>VLOOKUP(売上データ[[#This Row],[商品コード]],商品一覧[],3,FALSE)</f>
        <v>1200</v>
      </c>
      <c r="I71">
        <v>20</v>
      </c>
      <c r="J71" s="2">
        <f>売上データ[[#This Row],[単価]]*売上データ[[#This Row],[数量]]</f>
        <v>24000</v>
      </c>
    </row>
    <row r="72" spans="2:10" x14ac:dyDescent="0.4">
      <c r="B72">
        <v>69</v>
      </c>
      <c r="C72" s="5">
        <v>43061</v>
      </c>
      <c r="D72" s="4">
        <v>10180</v>
      </c>
      <c r="E72" t="str">
        <f>VLOOKUP(売上データ[[#This Row],[得意先コード]],得意先一覧[],2,FALSE)</f>
        <v>いろは通信販売</v>
      </c>
      <c r="F72" s="4">
        <v>4010</v>
      </c>
      <c r="G72" t="str">
        <f>VLOOKUP(売上データ[[#This Row],[商品コード]],商品一覧[],2,FALSE)</f>
        <v>テニスラケット</v>
      </c>
      <c r="H72" s="2">
        <f>VLOOKUP(売上データ[[#This Row],[商品コード]],商品一覧[],3,FALSE)</f>
        <v>16000</v>
      </c>
      <c r="I72">
        <v>10</v>
      </c>
      <c r="J72" s="2">
        <f>売上データ[[#This Row],[単価]]*売上データ[[#This Row],[数量]]</f>
        <v>160000</v>
      </c>
    </row>
    <row r="73" spans="2:10" x14ac:dyDescent="0.4">
      <c r="B73">
        <v>70</v>
      </c>
      <c r="C73" s="5">
        <v>43061</v>
      </c>
      <c r="D73" s="4">
        <v>10160</v>
      </c>
      <c r="E73" t="str">
        <f>VLOOKUP(売上データ[[#This Row],[得意先コード]],得意先一覧[],2,FALSE)</f>
        <v>みどりテニス</v>
      </c>
      <c r="F73" s="4">
        <v>2020</v>
      </c>
      <c r="G73" t="str">
        <f>VLOOKUP(売上データ[[#This Row],[商品コード]],商品一覧[],2,FALSE)</f>
        <v>ゴルフボール</v>
      </c>
      <c r="H73" s="2">
        <f>VLOOKUP(売上データ[[#This Row],[商品コード]],商品一覧[],3,FALSE)</f>
        <v>1200</v>
      </c>
      <c r="I73">
        <v>2</v>
      </c>
      <c r="J73" s="2">
        <f>売上データ[[#This Row],[単価]]*売上データ[[#This Row],[数量]]</f>
        <v>2400</v>
      </c>
    </row>
    <row r="74" spans="2:10" x14ac:dyDescent="0.4">
      <c r="B74">
        <v>71</v>
      </c>
      <c r="C74" s="5">
        <v>43061</v>
      </c>
      <c r="D74" s="4">
        <v>10050</v>
      </c>
      <c r="E74" t="str">
        <f>VLOOKUP(売上データ[[#This Row],[得意先コード]],得意先一覧[],2,FALSE)</f>
        <v>足立スポーツ</v>
      </c>
      <c r="F74" s="4">
        <v>2030</v>
      </c>
      <c r="G74" t="str">
        <f>VLOOKUP(売上データ[[#This Row],[商品コード]],商品一覧[],2,FALSE)</f>
        <v>ゴルフシューズ</v>
      </c>
      <c r="H74" s="2">
        <f>VLOOKUP(売上データ[[#This Row],[商品コード]],商品一覧[],3,FALSE)</f>
        <v>28000</v>
      </c>
      <c r="I74">
        <v>2</v>
      </c>
      <c r="J74" s="2">
        <f>売上データ[[#This Row],[単価]]*売上データ[[#This Row],[数量]]</f>
        <v>56000</v>
      </c>
    </row>
    <row r="75" spans="2:10" x14ac:dyDescent="0.4">
      <c r="B75">
        <v>72</v>
      </c>
      <c r="C75" s="5">
        <v>43061</v>
      </c>
      <c r="D75" s="4">
        <v>30020</v>
      </c>
      <c r="E75" t="str">
        <f>VLOOKUP(売上データ[[#This Row],[得意先コード]],得意先一覧[],2,FALSE)</f>
        <v>テニスショップ富士</v>
      </c>
      <c r="F75" s="4">
        <v>3010</v>
      </c>
      <c r="G75" t="str">
        <f>VLOOKUP(売上データ[[#This Row],[商品コード]],商品一覧[],2,FALSE)</f>
        <v>スキー板</v>
      </c>
      <c r="H75" s="2">
        <f>VLOOKUP(売上データ[[#This Row],[商品コード]],商品一覧[],3,FALSE)</f>
        <v>55000</v>
      </c>
      <c r="I75">
        <v>50</v>
      </c>
      <c r="J75" s="2">
        <f>売上データ[[#This Row],[単価]]*売上データ[[#This Row],[数量]]</f>
        <v>2750000</v>
      </c>
    </row>
    <row r="76" spans="2:10" x14ac:dyDescent="0.4">
      <c r="B76">
        <v>73</v>
      </c>
      <c r="C76" s="5">
        <v>43063</v>
      </c>
      <c r="D76" s="4">
        <v>20020</v>
      </c>
      <c r="E76" t="str">
        <f>VLOOKUP(売上データ[[#This Row],[得意先コード]],得意先一覧[],2,FALSE)</f>
        <v>つるたスポーツ</v>
      </c>
      <c r="F76" s="4">
        <v>4010</v>
      </c>
      <c r="G76" t="str">
        <f>VLOOKUP(売上データ[[#This Row],[商品コード]],商品一覧[],2,FALSE)</f>
        <v>テニスラケット</v>
      </c>
      <c r="H76" s="2">
        <f>VLOOKUP(売上データ[[#This Row],[商品コード]],商品一覧[],3,FALSE)</f>
        <v>16000</v>
      </c>
      <c r="I76">
        <v>2</v>
      </c>
      <c r="J76" s="2">
        <f>売上データ[[#This Row],[単価]]*売上データ[[#This Row],[数量]]</f>
        <v>32000</v>
      </c>
    </row>
    <row r="77" spans="2:10" x14ac:dyDescent="0.4">
      <c r="B77">
        <v>74</v>
      </c>
      <c r="C77" s="5">
        <v>43063</v>
      </c>
      <c r="D77" s="4">
        <v>10210</v>
      </c>
      <c r="E77" t="str">
        <f>VLOOKUP(売上データ[[#This Row],[得意先コード]],得意先一覧[],2,FALSE)</f>
        <v>富士デパート</v>
      </c>
      <c r="F77" s="4">
        <v>2010</v>
      </c>
      <c r="G77" t="str">
        <f>VLOOKUP(売上データ[[#This Row],[商品コード]],商品一覧[],2,FALSE)</f>
        <v>ゴルフクラブ</v>
      </c>
      <c r="H77" s="2">
        <f>VLOOKUP(売上データ[[#This Row],[商品コード]],商品一覧[],3,FALSE)</f>
        <v>68000</v>
      </c>
      <c r="I77">
        <v>15</v>
      </c>
      <c r="J77" s="2">
        <f>売上データ[[#This Row],[単価]]*売上データ[[#This Row],[数量]]</f>
        <v>1020000</v>
      </c>
    </row>
    <row r="78" spans="2:10" x14ac:dyDescent="0.4">
      <c r="B78">
        <v>75</v>
      </c>
      <c r="C78" s="5">
        <v>43063</v>
      </c>
      <c r="D78" s="4">
        <v>10030</v>
      </c>
      <c r="E78" t="str">
        <f>VLOOKUP(売上データ[[#This Row],[得意先コード]],得意先一覧[],2,FALSE)</f>
        <v>さくらテニス</v>
      </c>
      <c r="F78" s="4">
        <v>1010</v>
      </c>
      <c r="G78" t="str">
        <f>VLOOKUP(売上データ[[#This Row],[商品コード]],商品一覧[],2,FALSE)</f>
        <v>バット（木製）</v>
      </c>
      <c r="H78" s="2">
        <f>VLOOKUP(売上データ[[#This Row],[商品コード]],商品一覧[],3,FALSE)</f>
        <v>18000</v>
      </c>
      <c r="I78">
        <v>40</v>
      </c>
      <c r="J78" s="2">
        <f>売上データ[[#This Row],[単価]]*売上データ[[#This Row],[数量]]</f>
        <v>720000</v>
      </c>
    </row>
    <row r="79" spans="2:10" x14ac:dyDescent="0.4">
      <c r="B79">
        <v>76</v>
      </c>
      <c r="C79" s="5">
        <v>43063</v>
      </c>
      <c r="D79" s="4">
        <v>10100</v>
      </c>
      <c r="E79" t="str">
        <f>VLOOKUP(売上データ[[#This Row],[得意先コード]],得意先一覧[],2,FALSE)</f>
        <v>山の手スポーツ用品</v>
      </c>
      <c r="F79" s="4">
        <v>1030</v>
      </c>
      <c r="G79" t="str">
        <f>VLOOKUP(売上データ[[#This Row],[商品コード]],商品一覧[],2,FALSE)</f>
        <v>野球グローブ</v>
      </c>
      <c r="H79" s="2">
        <f>VLOOKUP(売上データ[[#This Row],[商品コード]],商品一覧[],3,FALSE)</f>
        <v>19800</v>
      </c>
      <c r="I79">
        <v>30</v>
      </c>
      <c r="J79" s="2">
        <f>売上データ[[#This Row],[単価]]*売上データ[[#This Row],[数量]]</f>
        <v>594000</v>
      </c>
    </row>
    <row r="80" spans="2:10" x14ac:dyDescent="0.4">
      <c r="B80">
        <v>77</v>
      </c>
      <c r="C80" s="5">
        <v>43064</v>
      </c>
      <c r="D80" s="4">
        <v>10180</v>
      </c>
      <c r="E80" t="str">
        <f>VLOOKUP(売上データ[[#This Row],[得意先コード]],得意先一覧[],2,FALSE)</f>
        <v>いろは通信販売</v>
      </c>
      <c r="F80" s="4">
        <v>2020</v>
      </c>
      <c r="G80" t="str">
        <f>VLOOKUP(売上データ[[#This Row],[商品コード]],商品一覧[],2,FALSE)</f>
        <v>ゴルフボール</v>
      </c>
      <c r="H80" s="2">
        <f>VLOOKUP(売上データ[[#This Row],[商品コード]],商品一覧[],3,FALSE)</f>
        <v>1200</v>
      </c>
      <c r="I80">
        <v>10</v>
      </c>
      <c r="J80" s="2">
        <f>売上データ[[#This Row],[単価]]*売上データ[[#This Row],[数量]]</f>
        <v>12000</v>
      </c>
    </row>
    <row r="81" spans="2:10" x14ac:dyDescent="0.4">
      <c r="B81">
        <v>78</v>
      </c>
      <c r="C81" s="5">
        <v>43064</v>
      </c>
      <c r="D81" s="4">
        <v>10150</v>
      </c>
      <c r="E81" t="str">
        <f>VLOOKUP(売上データ[[#This Row],[得意先コード]],得意先一覧[],2,FALSE)</f>
        <v>長治クラブ</v>
      </c>
      <c r="F81" s="4">
        <v>2030</v>
      </c>
      <c r="G81" t="str">
        <f>VLOOKUP(売上データ[[#This Row],[商品コード]],商品一覧[],2,FALSE)</f>
        <v>ゴルフシューズ</v>
      </c>
      <c r="H81" s="2">
        <f>VLOOKUP(売上データ[[#This Row],[商品コード]],商品一覧[],3,FALSE)</f>
        <v>28000</v>
      </c>
      <c r="I81">
        <v>3</v>
      </c>
      <c r="J81" s="2">
        <f>売上データ[[#This Row],[単価]]*売上データ[[#This Row],[数量]]</f>
        <v>84000</v>
      </c>
    </row>
    <row r="82" spans="2:10" x14ac:dyDescent="0.4">
      <c r="B82">
        <v>79</v>
      </c>
      <c r="C82" s="5">
        <v>43064</v>
      </c>
      <c r="D82" s="4">
        <v>10130</v>
      </c>
      <c r="E82" t="str">
        <f>VLOOKUP(売上データ[[#This Row],[得意先コード]],得意先一覧[],2,FALSE)</f>
        <v>サイトウスポーツ</v>
      </c>
      <c r="F82" s="4">
        <v>1020</v>
      </c>
      <c r="G82" t="str">
        <f>VLOOKUP(売上データ[[#This Row],[商品コード]],商品一覧[],2,FALSE)</f>
        <v>バット（金属製）</v>
      </c>
      <c r="H82" s="2">
        <f>VLOOKUP(売上データ[[#This Row],[商品コード]],商品一覧[],3,FALSE)</f>
        <v>15000</v>
      </c>
      <c r="I82">
        <v>5</v>
      </c>
      <c r="J82" s="2">
        <f>売上データ[[#This Row],[単価]]*売上データ[[#This Row],[数量]]</f>
        <v>75000</v>
      </c>
    </row>
    <row r="83" spans="2:10" x14ac:dyDescent="0.4">
      <c r="B83">
        <v>80</v>
      </c>
      <c r="C83" s="5">
        <v>43064</v>
      </c>
      <c r="D83" s="4">
        <v>10160</v>
      </c>
      <c r="E83" t="str">
        <f>VLOOKUP(売上データ[[#This Row],[得意先コード]],得意先一覧[],2,FALSE)</f>
        <v>みどりテニス</v>
      </c>
      <c r="F83" s="4">
        <v>2020</v>
      </c>
      <c r="G83" t="str">
        <f>VLOOKUP(売上データ[[#This Row],[商品コード]],商品一覧[],2,FALSE)</f>
        <v>ゴルフボール</v>
      </c>
      <c r="H83" s="2">
        <f>VLOOKUP(売上データ[[#This Row],[商品コード]],商品一覧[],3,FALSE)</f>
        <v>1200</v>
      </c>
      <c r="I83">
        <v>1</v>
      </c>
      <c r="J83" s="2">
        <f>売上データ[[#This Row],[単価]]*売上データ[[#This Row],[数量]]</f>
        <v>1200</v>
      </c>
    </row>
    <row r="84" spans="2:10" x14ac:dyDescent="0.4">
      <c r="B84">
        <v>81</v>
      </c>
      <c r="C84" s="5">
        <v>43065</v>
      </c>
      <c r="D84" s="4">
        <v>10110</v>
      </c>
      <c r="E84" t="str">
        <f>VLOOKUP(売上データ[[#This Row],[得意先コード]],得意先一覧[],2,FALSE)</f>
        <v>海山商事</v>
      </c>
      <c r="F84" s="4">
        <v>2010</v>
      </c>
      <c r="G84" t="str">
        <f>VLOOKUP(売上データ[[#This Row],[商品コード]],商品一覧[],2,FALSE)</f>
        <v>ゴルフクラブ</v>
      </c>
      <c r="H84" s="2">
        <f>VLOOKUP(売上データ[[#This Row],[商品コード]],商品一覧[],3,FALSE)</f>
        <v>68000</v>
      </c>
      <c r="I84">
        <v>20</v>
      </c>
      <c r="J84" s="2">
        <f>売上データ[[#This Row],[単価]]*売上データ[[#This Row],[数量]]</f>
        <v>1360000</v>
      </c>
    </row>
    <row r="85" spans="2:10" x14ac:dyDescent="0.4">
      <c r="B85">
        <v>82</v>
      </c>
      <c r="C85" s="5">
        <v>43065</v>
      </c>
      <c r="D85" s="4">
        <v>10170</v>
      </c>
      <c r="E85" t="str">
        <f>VLOOKUP(売上データ[[#This Row],[得意先コード]],得意先一覧[],2,FALSE)</f>
        <v>東京富士販売</v>
      </c>
      <c r="F85" s="4">
        <v>1030</v>
      </c>
      <c r="G85" t="str">
        <f>VLOOKUP(売上データ[[#This Row],[商品コード]],商品一覧[],2,FALSE)</f>
        <v>野球グローブ</v>
      </c>
      <c r="H85" s="2">
        <f>VLOOKUP(売上データ[[#This Row],[商品コード]],商品一覧[],3,FALSE)</f>
        <v>19800</v>
      </c>
      <c r="I85">
        <v>20</v>
      </c>
      <c r="J85" s="2">
        <f>売上データ[[#This Row],[単価]]*売上データ[[#This Row],[数量]]</f>
        <v>396000</v>
      </c>
    </row>
    <row r="86" spans="2:10" x14ac:dyDescent="0.4">
      <c r="B86">
        <v>83</v>
      </c>
      <c r="C86" s="5">
        <v>43065</v>
      </c>
      <c r="D86" s="4">
        <v>10080</v>
      </c>
      <c r="E86" t="str">
        <f>VLOOKUP(売上データ[[#This Row],[得意先コード]],得意先一覧[],2,FALSE)</f>
        <v>日高販売店</v>
      </c>
      <c r="F86" s="4">
        <v>2020</v>
      </c>
      <c r="G86" t="str">
        <f>VLOOKUP(売上データ[[#This Row],[商品コード]],商品一覧[],2,FALSE)</f>
        <v>ゴルフボール</v>
      </c>
      <c r="H86" s="2">
        <f>VLOOKUP(売上データ[[#This Row],[商品コード]],商品一覧[],3,FALSE)</f>
        <v>1200</v>
      </c>
      <c r="I86">
        <v>5</v>
      </c>
      <c r="J86" s="2">
        <f>売上データ[[#This Row],[単価]]*売上データ[[#This Row],[数量]]</f>
        <v>6000</v>
      </c>
    </row>
    <row r="87" spans="2:10" x14ac:dyDescent="0.4">
      <c r="B87">
        <v>84</v>
      </c>
      <c r="C87" s="5">
        <v>43068</v>
      </c>
      <c r="D87" s="4">
        <v>10160</v>
      </c>
      <c r="E87" t="str">
        <f>VLOOKUP(売上データ[[#This Row],[得意先コード]],得意先一覧[],2,FALSE)</f>
        <v>みどりテニス</v>
      </c>
      <c r="F87" s="4">
        <v>2020</v>
      </c>
      <c r="G87" t="str">
        <f>VLOOKUP(売上データ[[#This Row],[商品コード]],商品一覧[],2,FALSE)</f>
        <v>ゴルフボール</v>
      </c>
      <c r="H87" s="2">
        <f>VLOOKUP(売上データ[[#This Row],[商品コード]],商品一覧[],3,FALSE)</f>
        <v>1200</v>
      </c>
      <c r="I87">
        <v>4</v>
      </c>
      <c r="J87" s="2">
        <f>売上データ[[#This Row],[単価]]*売上データ[[#This Row],[数量]]</f>
        <v>4800</v>
      </c>
    </row>
    <row r="88" spans="2:10" x14ac:dyDescent="0.4">
      <c r="B88">
        <v>85</v>
      </c>
      <c r="C88" s="5">
        <v>43068</v>
      </c>
      <c r="D88" s="4">
        <v>10230</v>
      </c>
      <c r="E88" t="str">
        <f>VLOOKUP(売上データ[[#This Row],[得意先コード]],得意先一覧[],2,FALSE)</f>
        <v>スポーツスクエア鳥居</v>
      </c>
      <c r="F88" s="4">
        <v>2020</v>
      </c>
      <c r="G88" t="str">
        <f>VLOOKUP(売上データ[[#This Row],[商品コード]],商品一覧[],2,FALSE)</f>
        <v>ゴルフボール</v>
      </c>
      <c r="H88" s="2">
        <f>VLOOKUP(売上データ[[#This Row],[商品コード]],商品一覧[],3,FALSE)</f>
        <v>1200</v>
      </c>
      <c r="I88">
        <v>30</v>
      </c>
      <c r="J88" s="2">
        <f>売上データ[[#This Row],[単価]]*売上データ[[#This Row],[数量]]</f>
        <v>36000</v>
      </c>
    </row>
    <row r="89" spans="2:10" x14ac:dyDescent="0.4">
      <c r="B89">
        <v>86</v>
      </c>
      <c r="C89" s="5">
        <v>43068</v>
      </c>
      <c r="D89" s="4">
        <v>10090</v>
      </c>
      <c r="E89" t="str">
        <f>VLOOKUP(売上データ[[#This Row],[得意先コード]],得意先一覧[],2,FALSE)</f>
        <v>大江戸販売</v>
      </c>
      <c r="F89" s="4">
        <v>2010</v>
      </c>
      <c r="G89" t="str">
        <f>VLOOKUP(売上データ[[#This Row],[商品コード]],商品一覧[],2,FALSE)</f>
        <v>ゴルフクラブ</v>
      </c>
      <c r="H89" s="2">
        <f>VLOOKUP(売上データ[[#This Row],[商品コード]],商品一覧[],3,FALSE)</f>
        <v>68000</v>
      </c>
      <c r="I89">
        <v>3</v>
      </c>
      <c r="J89" s="2">
        <f>売上データ[[#This Row],[単価]]*売上データ[[#This Row],[数量]]</f>
        <v>204000</v>
      </c>
    </row>
    <row r="90" spans="2:10" x14ac:dyDescent="0.4">
      <c r="B90">
        <v>87</v>
      </c>
      <c r="C90" s="5">
        <v>43069</v>
      </c>
      <c r="D90" s="4">
        <v>10120</v>
      </c>
      <c r="E90" t="str">
        <f>VLOOKUP(売上データ[[#This Row],[得意先コード]],得意先一覧[],2,FALSE)</f>
        <v>山猫スポーツ</v>
      </c>
      <c r="F90" s="4">
        <v>2030</v>
      </c>
      <c r="G90" t="str">
        <f>VLOOKUP(売上データ[[#This Row],[商品コード]],商品一覧[],2,FALSE)</f>
        <v>ゴルフシューズ</v>
      </c>
      <c r="H90" s="2">
        <f>VLOOKUP(売上データ[[#This Row],[商品コード]],商品一覧[],3,FALSE)</f>
        <v>28000</v>
      </c>
      <c r="I90">
        <v>5</v>
      </c>
      <c r="J90" s="2">
        <f>売上データ[[#This Row],[単価]]*売上データ[[#This Row],[数量]]</f>
        <v>140000</v>
      </c>
    </row>
    <row r="91" spans="2:10" x14ac:dyDescent="0.4">
      <c r="B91">
        <v>88</v>
      </c>
      <c r="C91" s="5">
        <v>43069</v>
      </c>
      <c r="D91" s="4">
        <v>10100</v>
      </c>
      <c r="E91" t="str">
        <f>VLOOKUP(売上データ[[#This Row],[得意先コード]],得意先一覧[],2,FALSE)</f>
        <v>山の手スポーツ用品</v>
      </c>
      <c r="F91" s="4">
        <v>1010</v>
      </c>
      <c r="G91" t="str">
        <f>VLOOKUP(売上データ[[#This Row],[商品コード]],商品一覧[],2,FALSE)</f>
        <v>バット（木製）</v>
      </c>
      <c r="H91" s="2">
        <f>VLOOKUP(売上データ[[#This Row],[商品コード]],商品一覧[],3,FALSE)</f>
        <v>18000</v>
      </c>
      <c r="I91">
        <v>30</v>
      </c>
      <c r="J91" s="2">
        <f>売上データ[[#This Row],[単価]]*売上データ[[#This Row],[数量]]</f>
        <v>540000</v>
      </c>
    </row>
    <row r="92" spans="2:10" x14ac:dyDescent="0.4">
      <c r="B92">
        <v>89</v>
      </c>
      <c r="C92" s="5">
        <v>43069</v>
      </c>
      <c r="D92" s="4">
        <v>40010</v>
      </c>
      <c r="E92" t="str">
        <f>VLOOKUP(売上データ[[#This Row],[得意先コード]],得意先一覧[],2,FALSE)</f>
        <v>こあらスポーツ</v>
      </c>
      <c r="F92" s="4">
        <v>1020</v>
      </c>
      <c r="G92" t="str">
        <f>VLOOKUP(売上データ[[#This Row],[商品コード]],商品一覧[],2,FALSE)</f>
        <v>バット（金属製）</v>
      </c>
      <c r="H92" s="2">
        <f>VLOOKUP(売上データ[[#This Row],[商品コード]],商品一覧[],3,FALSE)</f>
        <v>15000</v>
      </c>
      <c r="I92">
        <v>12</v>
      </c>
      <c r="J92" s="2">
        <f>売上データ[[#This Row],[単価]]*売上データ[[#This Row],[数量]]</f>
        <v>180000</v>
      </c>
    </row>
    <row r="93" spans="2:10" x14ac:dyDescent="0.4">
      <c r="B93">
        <v>90</v>
      </c>
      <c r="C93" s="5">
        <v>43069</v>
      </c>
      <c r="D93" s="4">
        <v>10220</v>
      </c>
      <c r="E93" t="str">
        <f>VLOOKUP(売上データ[[#This Row],[得意先コード]],得意先一覧[],2,FALSE)</f>
        <v>富士スポーツクラブ</v>
      </c>
      <c r="F93" s="4">
        <v>4010</v>
      </c>
      <c r="G93" t="str">
        <f>VLOOKUP(売上データ[[#This Row],[商品コード]],商品一覧[],2,FALSE)</f>
        <v>テニスラケット</v>
      </c>
      <c r="H93" s="2">
        <f>VLOOKUP(売上データ[[#This Row],[商品コード]],商品一覧[],3,FALSE)</f>
        <v>16000</v>
      </c>
      <c r="I93">
        <v>4</v>
      </c>
      <c r="J93" s="2">
        <f>売上データ[[#This Row],[単価]]*売上データ[[#This Row],[数量]]</f>
        <v>64000</v>
      </c>
    </row>
    <row r="94" spans="2:10" x14ac:dyDescent="0.4">
      <c r="B94">
        <v>91</v>
      </c>
      <c r="C94" s="5">
        <v>43069</v>
      </c>
      <c r="D94" s="4">
        <v>10110</v>
      </c>
      <c r="E94" t="str">
        <f>VLOOKUP(売上データ[[#This Row],[得意先コード]],得意先一覧[],2,FALSE)</f>
        <v>海山商事</v>
      </c>
      <c r="F94" s="4">
        <v>2010</v>
      </c>
      <c r="G94" t="str">
        <f>VLOOKUP(売上データ[[#This Row],[商品コード]],商品一覧[],2,FALSE)</f>
        <v>ゴルフクラブ</v>
      </c>
      <c r="H94" s="2">
        <f>VLOOKUP(売上データ[[#This Row],[商品コード]],商品一覧[],3,FALSE)</f>
        <v>68000</v>
      </c>
      <c r="I94">
        <v>4</v>
      </c>
      <c r="J94" s="2">
        <f>売上データ[[#This Row],[単価]]*売上データ[[#This Row],[数量]]</f>
        <v>272000</v>
      </c>
    </row>
    <row r="95" spans="2:10" x14ac:dyDescent="0.4">
      <c r="B95">
        <v>92</v>
      </c>
      <c r="C95" s="5">
        <v>43069</v>
      </c>
      <c r="D95" s="4">
        <v>20020</v>
      </c>
      <c r="E95" t="str">
        <f>VLOOKUP(売上データ[[#This Row],[得意先コード]],得意先一覧[],2,FALSE)</f>
        <v>つるたスポーツ</v>
      </c>
      <c r="F95" s="4">
        <v>2020</v>
      </c>
      <c r="G95" t="str">
        <f>VLOOKUP(売上データ[[#This Row],[商品コード]],商品一覧[],2,FALSE)</f>
        <v>ゴルフボール</v>
      </c>
      <c r="H95" s="2">
        <f>VLOOKUP(売上データ[[#This Row],[商品コード]],商品一覧[],3,FALSE)</f>
        <v>1200</v>
      </c>
      <c r="I95">
        <v>12</v>
      </c>
      <c r="J95" s="2">
        <f>売上データ[[#This Row],[単価]]*売上データ[[#This Row],[数量]]</f>
        <v>14400</v>
      </c>
    </row>
    <row r="96" spans="2:10" x14ac:dyDescent="0.4">
      <c r="B96">
        <v>93</v>
      </c>
      <c r="C96" s="5">
        <v>43069</v>
      </c>
      <c r="D96" s="4">
        <v>10010</v>
      </c>
      <c r="E96" t="str">
        <f>VLOOKUP(売上データ[[#This Row],[得意先コード]],得意先一覧[],2,FALSE)</f>
        <v>丸の内商事</v>
      </c>
      <c r="F96" s="4">
        <v>2010</v>
      </c>
      <c r="G96" t="str">
        <f>VLOOKUP(売上データ[[#This Row],[商品コード]],商品一覧[],2,FALSE)</f>
        <v>ゴルフクラブ</v>
      </c>
      <c r="H96" s="2">
        <f>VLOOKUP(売上データ[[#This Row],[商品コード]],商品一覧[],3,FALSE)</f>
        <v>68000</v>
      </c>
      <c r="I96">
        <v>3</v>
      </c>
      <c r="J96" s="2">
        <f>売上データ[[#This Row],[単価]]*売上データ[[#This Row],[数量]]</f>
        <v>204000</v>
      </c>
    </row>
    <row r="97" spans="2:10" x14ac:dyDescent="0.4">
      <c r="B97">
        <v>94</v>
      </c>
      <c r="C97" s="5">
        <v>43069</v>
      </c>
      <c r="D97" s="4">
        <v>30020</v>
      </c>
      <c r="E97" t="str">
        <f>VLOOKUP(売上データ[[#This Row],[得意先コード]],得意先一覧[],2,FALSE)</f>
        <v>テニスショップ富士</v>
      </c>
      <c r="F97" s="4">
        <v>1010</v>
      </c>
      <c r="G97" t="str">
        <f>VLOOKUP(売上データ[[#This Row],[商品コード]],商品一覧[],2,FALSE)</f>
        <v>バット（木製）</v>
      </c>
      <c r="H97" s="2">
        <f>VLOOKUP(売上データ[[#This Row],[商品コード]],商品一覧[],3,FALSE)</f>
        <v>18000</v>
      </c>
      <c r="I97">
        <v>50</v>
      </c>
      <c r="J97" s="2">
        <f>売上データ[[#This Row],[単価]]*売上データ[[#This Row],[数量]]</f>
        <v>900000</v>
      </c>
    </row>
    <row r="98" spans="2:10" x14ac:dyDescent="0.4">
      <c r="B98">
        <v>95</v>
      </c>
      <c r="C98" s="5">
        <v>43069</v>
      </c>
      <c r="D98" s="4">
        <v>10230</v>
      </c>
      <c r="E98" t="str">
        <f>VLOOKUP(売上データ[[#This Row],[得意先コード]],得意先一覧[],2,FALSE)</f>
        <v>スポーツスクエア鳥居</v>
      </c>
      <c r="F98" s="4">
        <v>2030</v>
      </c>
      <c r="G98" t="str">
        <f>VLOOKUP(売上データ[[#This Row],[商品コード]],商品一覧[],2,FALSE)</f>
        <v>ゴルフシューズ</v>
      </c>
      <c r="H98" s="2">
        <f>VLOOKUP(売上データ[[#This Row],[商品コード]],商品一覧[],3,FALSE)</f>
        <v>28000</v>
      </c>
      <c r="I98">
        <v>50</v>
      </c>
      <c r="J98" s="2">
        <f>売上データ[[#This Row],[単価]]*売上データ[[#This Row],[数量]]</f>
        <v>1400000</v>
      </c>
    </row>
    <row r="99" spans="2:10" x14ac:dyDescent="0.4">
      <c r="B99">
        <v>96</v>
      </c>
      <c r="C99" s="5">
        <v>43070</v>
      </c>
      <c r="D99" s="4">
        <v>30010</v>
      </c>
      <c r="E99" t="str">
        <f>VLOOKUP(売上データ[[#This Row],[得意先コード]],得意先一覧[],2,FALSE)</f>
        <v>富士販売センター</v>
      </c>
      <c r="F99" s="4">
        <v>4010</v>
      </c>
      <c r="G99" t="str">
        <f>VLOOKUP(売上データ[[#This Row],[商品コード]],商品一覧[],2,FALSE)</f>
        <v>テニスラケット</v>
      </c>
      <c r="H99" s="2">
        <f>VLOOKUP(売上データ[[#This Row],[商品コード]],商品一覧[],3,FALSE)</f>
        <v>16000</v>
      </c>
      <c r="I99">
        <v>5</v>
      </c>
      <c r="J99" s="2">
        <f>売上データ[[#This Row],[単価]]*売上データ[[#This Row],[数量]]</f>
        <v>80000</v>
      </c>
    </row>
    <row r="100" spans="2:10" x14ac:dyDescent="0.4">
      <c r="B100">
        <v>97</v>
      </c>
      <c r="C100" s="5">
        <v>43070</v>
      </c>
      <c r="D100" s="4">
        <v>10120</v>
      </c>
      <c r="E100" t="str">
        <f>VLOOKUP(売上データ[[#This Row],[得意先コード]],得意先一覧[],2,FALSE)</f>
        <v>山猫スポーツ</v>
      </c>
      <c r="F100" s="4">
        <v>3010</v>
      </c>
      <c r="G100" t="str">
        <f>VLOOKUP(売上データ[[#This Row],[商品コード]],商品一覧[],2,FALSE)</f>
        <v>スキー板</v>
      </c>
      <c r="H100" s="2">
        <f>VLOOKUP(売上データ[[#This Row],[商品コード]],商品一覧[],3,FALSE)</f>
        <v>55000</v>
      </c>
      <c r="I100">
        <v>40</v>
      </c>
      <c r="J100" s="2">
        <f>売上データ[[#This Row],[単価]]*売上データ[[#This Row],[数量]]</f>
        <v>2200000</v>
      </c>
    </row>
    <row r="101" spans="2:10" x14ac:dyDescent="0.4">
      <c r="B101">
        <v>98</v>
      </c>
      <c r="C101" s="5">
        <v>43071</v>
      </c>
      <c r="D101" s="4">
        <v>10020</v>
      </c>
      <c r="E101" t="str">
        <f>VLOOKUP(売上データ[[#This Row],[得意先コード]],得意先一覧[],2,FALSE)</f>
        <v>富士スポーツ</v>
      </c>
      <c r="F101" s="4">
        <v>4010</v>
      </c>
      <c r="G101" t="str">
        <f>VLOOKUP(売上データ[[#This Row],[商品コード]],商品一覧[],2,FALSE)</f>
        <v>テニスラケット</v>
      </c>
      <c r="H101" s="2">
        <f>VLOOKUP(売上データ[[#This Row],[商品コード]],商品一覧[],3,FALSE)</f>
        <v>16000</v>
      </c>
      <c r="I101">
        <v>12</v>
      </c>
      <c r="J101" s="2">
        <f>売上データ[[#This Row],[単価]]*売上データ[[#This Row],[数量]]</f>
        <v>192000</v>
      </c>
    </row>
    <row r="102" spans="2:10" x14ac:dyDescent="0.4">
      <c r="B102">
        <v>99</v>
      </c>
      <c r="C102" s="5">
        <v>43071</v>
      </c>
      <c r="D102" s="4">
        <v>10030</v>
      </c>
      <c r="E102" t="str">
        <f>VLOOKUP(売上データ[[#This Row],[得意先コード]],得意先一覧[],2,FALSE)</f>
        <v>さくらテニス</v>
      </c>
      <c r="F102" s="4">
        <v>4020</v>
      </c>
      <c r="G102" t="str">
        <f>VLOOKUP(売上データ[[#This Row],[商品コード]],商品一覧[],2,FALSE)</f>
        <v>テニスボール</v>
      </c>
      <c r="H102" s="2">
        <f>VLOOKUP(売上データ[[#This Row],[商品コード]],商品一覧[],3,FALSE)</f>
        <v>1500</v>
      </c>
      <c r="I102">
        <v>10</v>
      </c>
      <c r="J102" s="2">
        <f>売上データ[[#This Row],[単価]]*売上データ[[#This Row],[数量]]</f>
        <v>15000</v>
      </c>
    </row>
    <row r="103" spans="2:10" x14ac:dyDescent="0.4">
      <c r="B103">
        <v>100</v>
      </c>
      <c r="C103" s="5">
        <v>43071</v>
      </c>
      <c r="D103" s="4">
        <v>20040</v>
      </c>
      <c r="E103" t="str">
        <f>VLOOKUP(売上データ[[#This Row],[得意先コード]],得意先一覧[],2,FALSE)</f>
        <v>浜辺スポーツ店</v>
      </c>
      <c r="F103" s="4">
        <v>4020</v>
      </c>
      <c r="G103" t="str">
        <f>VLOOKUP(売上データ[[#This Row],[商品コード]],商品一覧[],2,FALSE)</f>
        <v>テニスボール</v>
      </c>
      <c r="H103" s="2">
        <f>VLOOKUP(売上データ[[#This Row],[商品コード]],商品一覧[],3,FALSE)</f>
        <v>1500</v>
      </c>
      <c r="I103">
        <v>4</v>
      </c>
      <c r="J103" s="2">
        <f>売上データ[[#This Row],[単価]]*売上データ[[#This Row],[数量]]</f>
        <v>6000</v>
      </c>
    </row>
    <row r="104" spans="2:10" x14ac:dyDescent="0.4">
      <c r="B104">
        <v>101</v>
      </c>
      <c r="C104" s="5">
        <v>43072</v>
      </c>
      <c r="D104" s="4">
        <v>10240</v>
      </c>
      <c r="E104" t="str">
        <f>VLOOKUP(売上データ[[#This Row],[得意先コード]],得意先一覧[],2,FALSE)</f>
        <v>東販売サービス</v>
      </c>
      <c r="F104" s="4">
        <v>1030</v>
      </c>
      <c r="G104" t="str">
        <f>VLOOKUP(売上データ[[#This Row],[商品コード]],商品一覧[],2,FALSE)</f>
        <v>野球グローブ</v>
      </c>
      <c r="H104" s="2">
        <f>VLOOKUP(売上データ[[#This Row],[商品コード]],商品一覧[],3,FALSE)</f>
        <v>19800</v>
      </c>
      <c r="I104">
        <v>1</v>
      </c>
      <c r="J104" s="2">
        <f>売上データ[[#This Row],[単価]]*売上データ[[#This Row],[数量]]</f>
        <v>19800</v>
      </c>
    </row>
    <row r="105" spans="2:10" x14ac:dyDescent="0.4">
      <c r="B105">
        <v>102</v>
      </c>
      <c r="C105" s="5">
        <v>43072</v>
      </c>
      <c r="D105" s="4">
        <v>10040</v>
      </c>
      <c r="E105" t="str">
        <f>VLOOKUP(売上データ[[#This Row],[得意先コード]],得意先一覧[],2,FALSE)</f>
        <v>スター広告社</v>
      </c>
      <c r="F105" s="4">
        <v>1020</v>
      </c>
      <c r="G105" t="str">
        <f>VLOOKUP(売上データ[[#This Row],[商品コード]],商品一覧[],2,FALSE)</f>
        <v>バット（金属製）</v>
      </c>
      <c r="H105" s="2">
        <f>VLOOKUP(売上データ[[#This Row],[商品コード]],商品一覧[],3,FALSE)</f>
        <v>15000</v>
      </c>
      <c r="I105">
        <v>25</v>
      </c>
      <c r="J105" s="2">
        <f>売上データ[[#This Row],[単価]]*売上データ[[#This Row],[数量]]</f>
        <v>375000</v>
      </c>
    </row>
    <row r="106" spans="2:10" x14ac:dyDescent="0.4">
      <c r="B106">
        <v>103</v>
      </c>
      <c r="C106" s="5">
        <v>43072</v>
      </c>
      <c r="D106" s="4">
        <v>10030</v>
      </c>
      <c r="E106" t="str">
        <f>VLOOKUP(売上データ[[#This Row],[得意先コード]],得意先一覧[],2,FALSE)</f>
        <v>さくらテニス</v>
      </c>
      <c r="F106" s="4">
        <v>4010</v>
      </c>
      <c r="G106" t="str">
        <f>VLOOKUP(売上データ[[#This Row],[商品コード]],商品一覧[],2,FALSE)</f>
        <v>テニスラケット</v>
      </c>
      <c r="H106" s="2">
        <f>VLOOKUP(売上データ[[#This Row],[商品コード]],商品一覧[],3,FALSE)</f>
        <v>16000</v>
      </c>
      <c r="I106">
        <v>30</v>
      </c>
      <c r="J106" s="2">
        <f>売上データ[[#This Row],[単価]]*売上データ[[#This Row],[数量]]</f>
        <v>480000</v>
      </c>
    </row>
    <row r="107" spans="2:10" x14ac:dyDescent="0.4">
      <c r="B107">
        <v>104</v>
      </c>
      <c r="C107" s="5">
        <v>43072</v>
      </c>
      <c r="D107" s="4">
        <v>10040</v>
      </c>
      <c r="E107" t="str">
        <f>VLOOKUP(売上データ[[#This Row],[得意先コード]],得意先一覧[],2,FALSE)</f>
        <v>スター広告社</v>
      </c>
      <c r="F107" s="4">
        <v>5010</v>
      </c>
      <c r="G107" t="str">
        <f>VLOOKUP(売上データ[[#This Row],[商品コード]],商品一覧[],2,FALSE)</f>
        <v>トレーナー</v>
      </c>
      <c r="H107" s="2">
        <f>VLOOKUP(売上データ[[#This Row],[商品コード]],商品一覧[],3,FALSE)</f>
        <v>9800</v>
      </c>
      <c r="I107">
        <v>5</v>
      </c>
      <c r="J107" s="2">
        <f>売上データ[[#This Row],[単価]]*売上データ[[#This Row],[数量]]</f>
        <v>49000</v>
      </c>
    </row>
    <row r="108" spans="2:10" x14ac:dyDescent="0.4">
      <c r="B108">
        <v>105</v>
      </c>
      <c r="C108" s="5">
        <v>43075</v>
      </c>
      <c r="D108" s="4">
        <v>10120</v>
      </c>
      <c r="E108" t="str">
        <f>VLOOKUP(売上データ[[#This Row],[得意先コード]],得意先一覧[],2,FALSE)</f>
        <v>山猫スポーツ</v>
      </c>
      <c r="F108" s="4">
        <v>1020</v>
      </c>
      <c r="G108" t="str">
        <f>VLOOKUP(売上データ[[#This Row],[商品コード]],商品一覧[],2,FALSE)</f>
        <v>バット（金属製）</v>
      </c>
      <c r="H108" s="2">
        <f>VLOOKUP(売上データ[[#This Row],[商品コード]],商品一覧[],3,FALSE)</f>
        <v>15000</v>
      </c>
      <c r="I108">
        <v>40</v>
      </c>
      <c r="J108" s="2">
        <f>売上データ[[#This Row],[単価]]*売上データ[[#This Row],[数量]]</f>
        <v>600000</v>
      </c>
    </row>
    <row r="109" spans="2:10" x14ac:dyDescent="0.4">
      <c r="B109">
        <v>106</v>
      </c>
      <c r="C109" s="5">
        <v>43075</v>
      </c>
      <c r="D109" s="4">
        <v>10230</v>
      </c>
      <c r="E109" t="str">
        <f>VLOOKUP(売上データ[[#This Row],[得意先コード]],得意先一覧[],2,FALSE)</f>
        <v>スポーツスクエア鳥居</v>
      </c>
      <c r="F109" s="4">
        <v>2010</v>
      </c>
      <c r="G109" t="str">
        <f>VLOOKUP(売上データ[[#This Row],[商品コード]],商品一覧[],2,FALSE)</f>
        <v>ゴルフクラブ</v>
      </c>
      <c r="H109" s="2">
        <f>VLOOKUP(売上データ[[#This Row],[商品コード]],商品一覧[],3,FALSE)</f>
        <v>68000</v>
      </c>
      <c r="I109">
        <v>8</v>
      </c>
      <c r="J109" s="2">
        <f>売上データ[[#This Row],[単価]]*売上データ[[#This Row],[数量]]</f>
        <v>544000</v>
      </c>
    </row>
    <row r="110" spans="2:10" x14ac:dyDescent="0.4">
      <c r="B110">
        <v>107</v>
      </c>
      <c r="C110" s="5">
        <v>43075</v>
      </c>
      <c r="D110" s="4">
        <v>10210</v>
      </c>
      <c r="E110" t="str">
        <f>VLOOKUP(売上データ[[#This Row],[得意先コード]],得意先一覧[],2,FALSE)</f>
        <v>富士デパート</v>
      </c>
      <c r="F110" s="4">
        <v>1010</v>
      </c>
      <c r="G110" t="str">
        <f>VLOOKUP(売上データ[[#This Row],[商品コード]],商品一覧[],2,FALSE)</f>
        <v>バット（木製）</v>
      </c>
      <c r="H110" s="2">
        <f>VLOOKUP(売上データ[[#This Row],[商品コード]],商品一覧[],3,FALSE)</f>
        <v>18000</v>
      </c>
      <c r="I110">
        <v>70</v>
      </c>
      <c r="J110" s="2">
        <f>売上データ[[#This Row],[単価]]*売上データ[[#This Row],[数量]]</f>
        <v>1260000</v>
      </c>
    </row>
    <row r="111" spans="2:10" x14ac:dyDescent="0.4">
      <c r="B111">
        <v>108</v>
      </c>
      <c r="C111" s="5">
        <v>43076</v>
      </c>
      <c r="D111" s="4">
        <v>10130</v>
      </c>
      <c r="E111" t="str">
        <f>VLOOKUP(売上データ[[#This Row],[得意先コード]],得意先一覧[],2,FALSE)</f>
        <v>サイトウスポーツ</v>
      </c>
      <c r="F111" s="4">
        <v>1010</v>
      </c>
      <c r="G111" t="str">
        <f>VLOOKUP(売上データ[[#This Row],[商品コード]],商品一覧[],2,FALSE)</f>
        <v>バット（木製）</v>
      </c>
      <c r="H111" s="2">
        <f>VLOOKUP(売上データ[[#This Row],[商品コード]],商品一覧[],3,FALSE)</f>
        <v>18000</v>
      </c>
      <c r="I111">
        <v>5</v>
      </c>
      <c r="J111" s="2">
        <f>売上データ[[#This Row],[単価]]*売上データ[[#This Row],[数量]]</f>
        <v>90000</v>
      </c>
    </row>
    <row r="112" spans="2:10" x14ac:dyDescent="0.4">
      <c r="B112">
        <v>109</v>
      </c>
      <c r="C112" s="5">
        <v>43076</v>
      </c>
      <c r="D112" s="4">
        <v>10200</v>
      </c>
      <c r="E112" t="str">
        <f>VLOOKUP(売上データ[[#This Row],[得意先コード]],得意先一覧[],2,FALSE)</f>
        <v>ミズホ</v>
      </c>
      <c r="F112" s="4">
        <v>1030</v>
      </c>
      <c r="G112" t="str">
        <f>VLOOKUP(売上データ[[#This Row],[商品コード]],商品一覧[],2,FALSE)</f>
        <v>野球グローブ</v>
      </c>
      <c r="H112" s="2">
        <f>VLOOKUP(売上データ[[#This Row],[商品コード]],商品一覧[],3,FALSE)</f>
        <v>19800</v>
      </c>
      <c r="I112">
        <v>3</v>
      </c>
      <c r="J112" s="2">
        <f>売上データ[[#This Row],[単価]]*売上データ[[#This Row],[数量]]</f>
        <v>59400</v>
      </c>
    </row>
    <row r="113" spans="2:10" x14ac:dyDescent="0.4">
      <c r="B113">
        <v>110</v>
      </c>
      <c r="C113" s="5">
        <v>43076</v>
      </c>
      <c r="D113" s="4">
        <v>10190</v>
      </c>
      <c r="E113" t="str">
        <f>VLOOKUP(売上データ[[#This Row],[得意先コード]],得意先一覧[],2,FALSE)</f>
        <v>目黒野球用品</v>
      </c>
      <c r="F113" s="4">
        <v>4010</v>
      </c>
      <c r="G113" t="str">
        <f>VLOOKUP(売上データ[[#This Row],[商品コード]],商品一覧[],2,FALSE)</f>
        <v>テニスラケット</v>
      </c>
      <c r="H113" s="2">
        <f>VLOOKUP(売上データ[[#This Row],[商品コード]],商品一覧[],3,FALSE)</f>
        <v>16000</v>
      </c>
      <c r="I113">
        <v>15</v>
      </c>
      <c r="J113" s="2">
        <f>売上データ[[#This Row],[単価]]*売上データ[[#This Row],[数量]]</f>
        <v>240000</v>
      </c>
    </row>
    <row r="114" spans="2:10" x14ac:dyDescent="0.4">
      <c r="B114">
        <v>111</v>
      </c>
      <c r="C114" s="5">
        <v>43076</v>
      </c>
      <c r="D114" s="4">
        <v>10210</v>
      </c>
      <c r="E114" t="str">
        <f>VLOOKUP(売上データ[[#This Row],[得意先コード]],得意先一覧[],2,FALSE)</f>
        <v>富士デパート</v>
      </c>
      <c r="F114" s="4">
        <v>4020</v>
      </c>
      <c r="G114" t="str">
        <f>VLOOKUP(売上データ[[#This Row],[商品コード]],商品一覧[],2,FALSE)</f>
        <v>テニスボール</v>
      </c>
      <c r="H114" s="2">
        <f>VLOOKUP(売上データ[[#This Row],[商品コード]],商品一覧[],3,FALSE)</f>
        <v>1500</v>
      </c>
      <c r="I114">
        <v>50</v>
      </c>
      <c r="J114" s="2">
        <f>売上データ[[#This Row],[単価]]*売上データ[[#This Row],[数量]]</f>
        <v>75000</v>
      </c>
    </row>
    <row r="115" spans="2:10" x14ac:dyDescent="0.4">
      <c r="B115">
        <v>112</v>
      </c>
      <c r="C115" s="5">
        <v>43076</v>
      </c>
      <c r="D115" s="4">
        <v>10160</v>
      </c>
      <c r="E115" t="str">
        <f>VLOOKUP(売上データ[[#This Row],[得意先コード]],得意先一覧[],2,FALSE)</f>
        <v>みどりテニス</v>
      </c>
      <c r="F115" s="4">
        <v>2010</v>
      </c>
      <c r="G115" t="str">
        <f>VLOOKUP(売上データ[[#This Row],[商品コード]],商品一覧[],2,FALSE)</f>
        <v>ゴルフクラブ</v>
      </c>
      <c r="H115" s="2">
        <f>VLOOKUP(売上データ[[#This Row],[商品コード]],商品一覧[],3,FALSE)</f>
        <v>68000</v>
      </c>
      <c r="I115">
        <v>4</v>
      </c>
      <c r="J115" s="2">
        <f>売上データ[[#This Row],[単価]]*売上データ[[#This Row],[数量]]</f>
        <v>272000</v>
      </c>
    </row>
    <row r="116" spans="2:10" x14ac:dyDescent="0.4">
      <c r="B116">
        <v>113</v>
      </c>
      <c r="C116" s="5">
        <v>43077</v>
      </c>
      <c r="D116" s="4">
        <v>30020</v>
      </c>
      <c r="E116" t="str">
        <f>VLOOKUP(売上データ[[#This Row],[得意先コード]],得意先一覧[],2,FALSE)</f>
        <v>テニスショップ富士</v>
      </c>
      <c r="F116" s="4">
        <v>1020</v>
      </c>
      <c r="G116" t="str">
        <f>VLOOKUP(売上データ[[#This Row],[商品コード]],商品一覧[],2,FALSE)</f>
        <v>バット（金属製）</v>
      </c>
      <c r="H116" s="2">
        <f>VLOOKUP(売上データ[[#This Row],[商品コード]],商品一覧[],3,FALSE)</f>
        <v>15000</v>
      </c>
      <c r="I116">
        <v>25</v>
      </c>
      <c r="J116" s="2">
        <f>売上データ[[#This Row],[単価]]*売上データ[[#This Row],[数量]]</f>
        <v>375000</v>
      </c>
    </row>
    <row r="117" spans="2:10" x14ac:dyDescent="0.4">
      <c r="B117">
        <v>114</v>
      </c>
      <c r="C117" s="5">
        <v>43077</v>
      </c>
      <c r="D117" s="4">
        <v>30010</v>
      </c>
      <c r="E117" t="str">
        <f>VLOOKUP(売上データ[[#This Row],[得意先コード]],得意先一覧[],2,FALSE)</f>
        <v>富士販売センター</v>
      </c>
      <c r="F117" s="4">
        <v>2010</v>
      </c>
      <c r="G117" t="str">
        <f>VLOOKUP(売上データ[[#This Row],[商品コード]],商品一覧[],2,FALSE)</f>
        <v>ゴルフクラブ</v>
      </c>
      <c r="H117" s="2">
        <f>VLOOKUP(売上データ[[#This Row],[商品コード]],商品一覧[],3,FALSE)</f>
        <v>68000</v>
      </c>
      <c r="I117">
        <v>3</v>
      </c>
      <c r="J117" s="2">
        <f>売上データ[[#This Row],[単価]]*売上データ[[#This Row],[数量]]</f>
        <v>204000</v>
      </c>
    </row>
    <row r="118" spans="2:10" x14ac:dyDescent="0.4">
      <c r="B118">
        <v>115</v>
      </c>
      <c r="C118" s="5">
        <v>43077</v>
      </c>
      <c r="D118" s="4">
        <v>10020</v>
      </c>
      <c r="E118" t="str">
        <f>VLOOKUP(売上データ[[#This Row],[得意先コード]],得意先一覧[],2,FALSE)</f>
        <v>富士スポーツ</v>
      </c>
      <c r="F118" s="4">
        <v>1030</v>
      </c>
      <c r="G118" t="str">
        <f>VLOOKUP(売上データ[[#This Row],[商品コード]],商品一覧[],2,FALSE)</f>
        <v>野球グローブ</v>
      </c>
      <c r="H118" s="2">
        <f>VLOOKUP(売上データ[[#This Row],[商品コード]],商品一覧[],3,FALSE)</f>
        <v>19800</v>
      </c>
      <c r="I118">
        <v>30</v>
      </c>
      <c r="J118" s="2">
        <f>売上データ[[#This Row],[単価]]*売上データ[[#This Row],[数量]]</f>
        <v>594000</v>
      </c>
    </row>
    <row r="119" spans="2:10" x14ac:dyDescent="0.4">
      <c r="B119">
        <v>116</v>
      </c>
      <c r="C119" s="5">
        <v>43078</v>
      </c>
      <c r="D119" s="4">
        <v>10150</v>
      </c>
      <c r="E119" t="str">
        <f>VLOOKUP(売上データ[[#This Row],[得意先コード]],得意先一覧[],2,FALSE)</f>
        <v>長治クラブ</v>
      </c>
      <c r="F119" s="4">
        <v>2020</v>
      </c>
      <c r="G119" t="str">
        <f>VLOOKUP(売上データ[[#This Row],[商品コード]],商品一覧[],2,FALSE)</f>
        <v>ゴルフボール</v>
      </c>
      <c r="H119" s="2">
        <f>VLOOKUP(売上データ[[#This Row],[商品コード]],商品一覧[],3,FALSE)</f>
        <v>1200</v>
      </c>
      <c r="I119">
        <v>20</v>
      </c>
      <c r="J119" s="2">
        <f>売上データ[[#This Row],[単価]]*売上データ[[#This Row],[数量]]</f>
        <v>24000</v>
      </c>
    </row>
    <row r="120" spans="2:10" x14ac:dyDescent="0.4">
      <c r="B120">
        <v>117</v>
      </c>
      <c r="C120" s="5">
        <v>43078</v>
      </c>
      <c r="D120" s="4">
        <v>10190</v>
      </c>
      <c r="E120" t="str">
        <f>VLOOKUP(売上データ[[#This Row],[得意先コード]],得意先一覧[],2,FALSE)</f>
        <v>目黒野球用品</v>
      </c>
      <c r="F120" s="4">
        <v>4020</v>
      </c>
      <c r="G120" t="str">
        <f>VLOOKUP(売上データ[[#This Row],[商品コード]],商品一覧[],2,FALSE)</f>
        <v>テニスボール</v>
      </c>
      <c r="H120" s="2">
        <f>VLOOKUP(売上データ[[#This Row],[商品コード]],商品一覧[],3,FALSE)</f>
        <v>1500</v>
      </c>
      <c r="I120">
        <v>30</v>
      </c>
      <c r="J120" s="2">
        <f>売上データ[[#This Row],[単価]]*売上データ[[#This Row],[数量]]</f>
        <v>45000</v>
      </c>
    </row>
    <row r="121" spans="2:10" x14ac:dyDescent="0.4">
      <c r="B121">
        <v>118</v>
      </c>
      <c r="C121" s="5">
        <v>43079</v>
      </c>
      <c r="D121" s="4">
        <v>10120</v>
      </c>
      <c r="E121" t="str">
        <f>VLOOKUP(売上データ[[#This Row],[得意先コード]],得意先一覧[],2,FALSE)</f>
        <v>山猫スポーツ</v>
      </c>
      <c r="F121" s="4">
        <v>1030</v>
      </c>
      <c r="G121" t="str">
        <f>VLOOKUP(売上データ[[#This Row],[商品コード]],商品一覧[],2,FALSE)</f>
        <v>野球グローブ</v>
      </c>
      <c r="H121" s="2">
        <f>VLOOKUP(売上データ[[#This Row],[商品コード]],商品一覧[],3,FALSE)</f>
        <v>19800</v>
      </c>
      <c r="I121">
        <v>50</v>
      </c>
      <c r="J121" s="2">
        <f>売上データ[[#This Row],[単価]]*売上データ[[#This Row],[数量]]</f>
        <v>990000</v>
      </c>
    </row>
    <row r="122" spans="2:10" x14ac:dyDescent="0.4">
      <c r="B122">
        <v>119</v>
      </c>
      <c r="C122" s="5">
        <v>43079</v>
      </c>
      <c r="D122" s="4">
        <v>10200</v>
      </c>
      <c r="E122" t="str">
        <f>VLOOKUP(売上データ[[#This Row],[得意先コード]],得意先一覧[],2,FALSE)</f>
        <v>ミズホ</v>
      </c>
      <c r="F122" s="4">
        <v>4010</v>
      </c>
      <c r="G122" t="str">
        <f>VLOOKUP(売上データ[[#This Row],[商品コード]],商品一覧[],2,FALSE)</f>
        <v>テニスラケット</v>
      </c>
      <c r="H122" s="2">
        <f>VLOOKUP(売上データ[[#This Row],[商品コード]],商品一覧[],3,FALSE)</f>
        <v>16000</v>
      </c>
      <c r="I122">
        <v>10</v>
      </c>
      <c r="J122" s="2">
        <f>売上データ[[#This Row],[単価]]*売上データ[[#This Row],[数量]]</f>
        <v>160000</v>
      </c>
    </row>
    <row r="123" spans="2:10" x14ac:dyDescent="0.4">
      <c r="B123">
        <v>120</v>
      </c>
      <c r="C123" s="5">
        <v>43079</v>
      </c>
      <c r="D123" s="4">
        <v>20020</v>
      </c>
      <c r="E123" t="str">
        <f>VLOOKUP(売上データ[[#This Row],[得意先コード]],得意先一覧[],2,FALSE)</f>
        <v>つるたスポーツ</v>
      </c>
      <c r="F123" s="4">
        <v>4020</v>
      </c>
      <c r="G123" t="str">
        <f>VLOOKUP(売上データ[[#This Row],[商品コード]],商品一覧[],2,FALSE)</f>
        <v>テニスボール</v>
      </c>
      <c r="H123" s="2">
        <f>VLOOKUP(売上データ[[#This Row],[商品コード]],商品一覧[],3,FALSE)</f>
        <v>1500</v>
      </c>
      <c r="I123">
        <v>50</v>
      </c>
      <c r="J123" s="2">
        <f>売上データ[[#This Row],[単価]]*売上データ[[#This Row],[数量]]</f>
        <v>75000</v>
      </c>
    </row>
    <row r="124" spans="2:10" x14ac:dyDescent="0.4">
      <c r="B124">
        <v>121</v>
      </c>
      <c r="C124" s="5">
        <v>43082</v>
      </c>
      <c r="D124" s="4">
        <v>10080</v>
      </c>
      <c r="E124" t="str">
        <f>VLOOKUP(売上データ[[#This Row],[得意先コード]],得意先一覧[],2,FALSE)</f>
        <v>日高販売店</v>
      </c>
      <c r="F124" s="4">
        <v>5010</v>
      </c>
      <c r="G124" t="str">
        <f>VLOOKUP(売上データ[[#This Row],[商品コード]],商品一覧[],2,FALSE)</f>
        <v>トレーナー</v>
      </c>
      <c r="H124" s="2">
        <f>VLOOKUP(売上データ[[#This Row],[商品コード]],商品一覧[],3,FALSE)</f>
        <v>9800</v>
      </c>
      <c r="I124">
        <v>15</v>
      </c>
      <c r="J124" s="2">
        <f>売上データ[[#This Row],[単価]]*売上データ[[#This Row],[数量]]</f>
        <v>147000</v>
      </c>
    </row>
    <row r="125" spans="2:10" x14ac:dyDescent="0.4">
      <c r="B125">
        <v>122</v>
      </c>
      <c r="C125" s="5">
        <v>43082</v>
      </c>
      <c r="D125" s="4">
        <v>10020</v>
      </c>
      <c r="E125" t="str">
        <f>VLOOKUP(売上データ[[#This Row],[得意先コード]],得意先一覧[],2,FALSE)</f>
        <v>富士スポーツ</v>
      </c>
      <c r="F125" s="4">
        <v>1020</v>
      </c>
      <c r="G125" t="str">
        <f>VLOOKUP(売上データ[[#This Row],[商品コード]],商品一覧[],2,FALSE)</f>
        <v>バット（金属製）</v>
      </c>
      <c r="H125" s="2">
        <f>VLOOKUP(売上データ[[#This Row],[商品コード]],商品一覧[],3,FALSE)</f>
        <v>15000</v>
      </c>
      <c r="I125">
        <v>25</v>
      </c>
      <c r="J125" s="2">
        <f>売上データ[[#This Row],[単価]]*売上データ[[#This Row],[数量]]</f>
        <v>375000</v>
      </c>
    </row>
    <row r="126" spans="2:10" x14ac:dyDescent="0.4">
      <c r="B126">
        <v>123</v>
      </c>
      <c r="C126" s="5">
        <v>43082</v>
      </c>
      <c r="D126" s="4">
        <v>10030</v>
      </c>
      <c r="E126" t="str">
        <f>VLOOKUP(売上データ[[#This Row],[得意先コード]],得意先一覧[],2,FALSE)</f>
        <v>さくらテニス</v>
      </c>
      <c r="F126" s="4">
        <v>1010</v>
      </c>
      <c r="G126" t="str">
        <f>VLOOKUP(売上データ[[#This Row],[商品コード]],商品一覧[],2,FALSE)</f>
        <v>バット（木製）</v>
      </c>
      <c r="H126" s="2">
        <f>VLOOKUP(売上データ[[#This Row],[商品コード]],商品一覧[],3,FALSE)</f>
        <v>18000</v>
      </c>
      <c r="I126">
        <v>25</v>
      </c>
      <c r="J126" s="2">
        <f>売上データ[[#This Row],[単価]]*売上データ[[#This Row],[数量]]</f>
        <v>450000</v>
      </c>
    </row>
    <row r="127" spans="2:10" x14ac:dyDescent="0.4">
      <c r="B127">
        <v>124</v>
      </c>
      <c r="C127" s="5">
        <v>43083</v>
      </c>
      <c r="D127" s="4">
        <v>20020</v>
      </c>
      <c r="E127" t="str">
        <f>VLOOKUP(売上データ[[#This Row],[得意先コード]],得意先一覧[],2,FALSE)</f>
        <v>つるたスポーツ</v>
      </c>
      <c r="F127" s="4">
        <v>2030</v>
      </c>
      <c r="G127" t="str">
        <f>VLOOKUP(売上データ[[#This Row],[商品コード]],商品一覧[],2,FALSE)</f>
        <v>ゴルフシューズ</v>
      </c>
      <c r="H127" s="2">
        <f>VLOOKUP(売上データ[[#This Row],[商品コード]],商品一覧[],3,FALSE)</f>
        <v>28000</v>
      </c>
      <c r="I127">
        <v>3</v>
      </c>
      <c r="J127" s="2">
        <f>売上データ[[#This Row],[単価]]*売上データ[[#This Row],[数量]]</f>
        <v>84000</v>
      </c>
    </row>
    <row r="128" spans="2:10" x14ac:dyDescent="0.4">
      <c r="B128">
        <v>125</v>
      </c>
      <c r="C128" s="5">
        <v>43083</v>
      </c>
      <c r="D128" s="4">
        <v>20020</v>
      </c>
      <c r="E128" t="str">
        <f>VLOOKUP(売上データ[[#This Row],[得意先コード]],得意先一覧[],2,FALSE)</f>
        <v>つるたスポーツ</v>
      </c>
      <c r="F128" s="4">
        <v>2030</v>
      </c>
      <c r="G128" t="str">
        <f>VLOOKUP(売上データ[[#This Row],[商品コード]],商品一覧[],2,FALSE)</f>
        <v>ゴルフシューズ</v>
      </c>
      <c r="H128" s="2">
        <f>VLOOKUP(売上データ[[#This Row],[商品コード]],商品一覧[],3,FALSE)</f>
        <v>28000</v>
      </c>
      <c r="I128">
        <v>5</v>
      </c>
      <c r="J128" s="2">
        <f>売上データ[[#This Row],[単価]]*売上データ[[#This Row],[数量]]</f>
        <v>140000</v>
      </c>
    </row>
    <row r="129" spans="2:10" x14ac:dyDescent="0.4">
      <c r="B129">
        <v>126</v>
      </c>
      <c r="C129" s="5">
        <v>43083</v>
      </c>
      <c r="D129" s="4">
        <v>10070</v>
      </c>
      <c r="E129" t="str">
        <f>VLOOKUP(売上データ[[#This Row],[得意先コード]],得意先一覧[],2,FALSE)</f>
        <v>山岡ゴルフ</v>
      </c>
      <c r="F129" s="4">
        <v>4020</v>
      </c>
      <c r="G129" t="str">
        <f>VLOOKUP(売上データ[[#This Row],[商品コード]],商品一覧[],2,FALSE)</f>
        <v>テニスボール</v>
      </c>
      <c r="H129" s="2">
        <f>VLOOKUP(売上データ[[#This Row],[商品コード]],商品一覧[],3,FALSE)</f>
        <v>1500</v>
      </c>
      <c r="I129">
        <v>50</v>
      </c>
      <c r="J129" s="2">
        <f>売上データ[[#This Row],[単価]]*売上データ[[#This Row],[数量]]</f>
        <v>75000</v>
      </c>
    </row>
    <row r="130" spans="2:10" x14ac:dyDescent="0.4">
      <c r="B130">
        <v>127</v>
      </c>
      <c r="C130" s="5">
        <v>43084</v>
      </c>
      <c r="D130" s="4">
        <v>20030</v>
      </c>
      <c r="E130" t="str">
        <f>VLOOKUP(売上データ[[#This Row],[得意先コード]],得意先一覧[],2,FALSE)</f>
        <v>富士スポーツ用品</v>
      </c>
      <c r="F130" s="4">
        <v>2030</v>
      </c>
      <c r="G130" t="str">
        <f>VLOOKUP(売上データ[[#This Row],[商品コード]],商品一覧[],2,FALSE)</f>
        <v>ゴルフシューズ</v>
      </c>
      <c r="H130" s="2">
        <f>VLOOKUP(売上データ[[#This Row],[商品コード]],商品一覧[],3,FALSE)</f>
        <v>28000</v>
      </c>
      <c r="I130">
        <v>5</v>
      </c>
      <c r="J130" s="2">
        <f>売上データ[[#This Row],[単価]]*売上データ[[#This Row],[数量]]</f>
        <v>140000</v>
      </c>
    </row>
    <row r="131" spans="2:10" x14ac:dyDescent="0.4">
      <c r="B131">
        <v>128</v>
      </c>
      <c r="C131" s="5">
        <v>43084</v>
      </c>
      <c r="D131" s="4">
        <v>10120</v>
      </c>
      <c r="E131" t="str">
        <f>VLOOKUP(売上データ[[#This Row],[得意先コード]],得意先一覧[],2,FALSE)</f>
        <v>山猫スポーツ</v>
      </c>
      <c r="F131" s="4">
        <v>2030</v>
      </c>
      <c r="G131" t="str">
        <f>VLOOKUP(売上データ[[#This Row],[商品コード]],商品一覧[],2,FALSE)</f>
        <v>ゴルフシューズ</v>
      </c>
      <c r="H131" s="2">
        <f>VLOOKUP(売上データ[[#This Row],[商品コード]],商品一覧[],3,FALSE)</f>
        <v>28000</v>
      </c>
      <c r="I131">
        <v>3</v>
      </c>
      <c r="J131" s="2">
        <f>売上データ[[#This Row],[単価]]*売上データ[[#This Row],[数量]]</f>
        <v>84000</v>
      </c>
    </row>
    <row r="132" spans="2:10" x14ac:dyDescent="0.4">
      <c r="B132">
        <v>129</v>
      </c>
      <c r="C132" s="5">
        <v>43084</v>
      </c>
      <c r="D132" s="4">
        <v>10080</v>
      </c>
      <c r="E132" t="str">
        <f>VLOOKUP(売上データ[[#This Row],[得意先コード]],得意先一覧[],2,FALSE)</f>
        <v>日高販売店</v>
      </c>
      <c r="F132" s="4">
        <v>2020</v>
      </c>
      <c r="G132" t="str">
        <f>VLOOKUP(売上データ[[#This Row],[商品コード]],商品一覧[],2,FALSE)</f>
        <v>ゴルフボール</v>
      </c>
      <c r="H132" s="2">
        <f>VLOOKUP(売上データ[[#This Row],[商品コード]],商品一覧[],3,FALSE)</f>
        <v>1200</v>
      </c>
      <c r="I132">
        <v>50</v>
      </c>
      <c r="J132" s="2">
        <f>売上データ[[#This Row],[単価]]*売上データ[[#This Row],[数量]]</f>
        <v>60000</v>
      </c>
    </row>
    <row r="133" spans="2:10" x14ac:dyDescent="0.4">
      <c r="B133">
        <v>130</v>
      </c>
      <c r="C133" s="5">
        <v>43085</v>
      </c>
      <c r="D133" s="4">
        <v>10180</v>
      </c>
      <c r="E133" t="str">
        <f>VLOOKUP(売上データ[[#This Row],[得意先コード]],得意先一覧[],2,FALSE)</f>
        <v>いろは通信販売</v>
      </c>
      <c r="F133" s="4">
        <v>3010</v>
      </c>
      <c r="G133" t="str">
        <f>VLOOKUP(売上データ[[#This Row],[商品コード]],商品一覧[],2,FALSE)</f>
        <v>スキー板</v>
      </c>
      <c r="H133" s="2">
        <f>VLOOKUP(売上データ[[#This Row],[商品コード]],商品一覧[],3,FALSE)</f>
        <v>55000</v>
      </c>
      <c r="I133">
        <v>2</v>
      </c>
      <c r="J133" s="2">
        <f>売上データ[[#This Row],[単価]]*売上データ[[#This Row],[数量]]</f>
        <v>110000</v>
      </c>
    </row>
    <row r="134" spans="2:10" x14ac:dyDescent="0.4">
      <c r="B134">
        <v>131</v>
      </c>
      <c r="C134" s="5">
        <v>43085</v>
      </c>
      <c r="D134" s="4">
        <v>10190</v>
      </c>
      <c r="E134" t="str">
        <f>VLOOKUP(売上データ[[#This Row],[得意先コード]],得意先一覧[],2,FALSE)</f>
        <v>目黒野球用品</v>
      </c>
      <c r="F134" s="4">
        <v>1020</v>
      </c>
      <c r="G134" t="str">
        <f>VLOOKUP(売上データ[[#This Row],[商品コード]],商品一覧[],2,FALSE)</f>
        <v>バット（金属製）</v>
      </c>
      <c r="H134" s="2">
        <f>VLOOKUP(売上データ[[#This Row],[商品コード]],商品一覧[],3,FALSE)</f>
        <v>15000</v>
      </c>
      <c r="I134">
        <v>20</v>
      </c>
      <c r="J134" s="2">
        <f>売上データ[[#This Row],[単価]]*売上データ[[#This Row],[数量]]</f>
        <v>300000</v>
      </c>
    </row>
    <row r="135" spans="2:10" x14ac:dyDescent="0.4">
      <c r="B135">
        <v>132</v>
      </c>
      <c r="C135" s="5">
        <v>43085</v>
      </c>
      <c r="D135" s="4">
        <v>10230</v>
      </c>
      <c r="E135" t="str">
        <f>VLOOKUP(売上データ[[#This Row],[得意先コード]],得意先一覧[],2,FALSE)</f>
        <v>スポーツスクエア鳥居</v>
      </c>
      <c r="F135" s="4">
        <v>2020</v>
      </c>
      <c r="G135" t="str">
        <f>VLOOKUP(売上データ[[#This Row],[商品コード]],商品一覧[],2,FALSE)</f>
        <v>ゴルフボール</v>
      </c>
      <c r="H135" s="2">
        <f>VLOOKUP(売上データ[[#This Row],[商品コード]],商品一覧[],3,FALSE)</f>
        <v>1200</v>
      </c>
      <c r="I135">
        <v>60</v>
      </c>
      <c r="J135" s="2">
        <f>売上データ[[#This Row],[単価]]*売上データ[[#This Row],[数量]]</f>
        <v>72000</v>
      </c>
    </row>
    <row r="136" spans="2:10" x14ac:dyDescent="0.4">
      <c r="B136">
        <v>133</v>
      </c>
      <c r="C136" s="5">
        <v>43085</v>
      </c>
      <c r="D136" s="4">
        <v>10140</v>
      </c>
      <c r="E136" t="str">
        <f>VLOOKUP(売上データ[[#This Row],[得意先コード]],得意先一覧[],2,FALSE)</f>
        <v>富士商事</v>
      </c>
      <c r="F136" s="4">
        <v>2030</v>
      </c>
      <c r="G136" t="str">
        <f>VLOOKUP(売上データ[[#This Row],[商品コード]],商品一覧[],2,FALSE)</f>
        <v>ゴルフシューズ</v>
      </c>
      <c r="H136" s="2">
        <f>VLOOKUP(売上データ[[#This Row],[商品コード]],商品一覧[],3,FALSE)</f>
        <v>28000</v>
      </c>
      <c r="I136">
        <v>5</v>
      </c>
      <c r="J136" s="2">
        <f>売上データ[[#This Row],[単価]]*売上データ[[#This Row],[数量]]</f>
        <v>140000</v>
      </c>
    </row>
    <row r="137" spans="2:10" x14ac:dyDescent="0.4">
      <c r="B137">
        <v>134</v>
      </c>
      <c r="C137" s="5">
        <v>43086</v>
      </c>
      <c r="D137" s="4">
        <v>10070</v>
      </c>
      <c r="E137" t="str">
        <f>VLOOKUP(売上データ[[#This Row],[得意先コード]],得意先一覧[],2,FALSE)</f>
        <v>山岡ゴルフ</v>
      </c>
      <c r="F137" s="4">
        <v>2010</v>
      </c>
      <c r="G137" t="str">
        <f>VLOOKUP(売上データ[[#This Row],[商品コード]],商品一覧[],2,FALSE)</f>
        <v>ゴルフクラブ</v>
      </c>
      <c r="H137" s="2">
        <f>VLOOKUP(売上データ[[#This Row],[商品コード]],商品一覧[],3,FALSE)</f>
        <v>68000</v>
      </c>
      <c r="I137">
        <v>2</v>
      </c>
      <c r="J137" s="2">
        <f>売上データ[[#This Row],[単価]]*売上データ[[#This Row],[数量]]</f>
        <v>136000</v>
      </c>
    </row>
    <row r="138" spans="2:10" x14ac:dyDescent="0.4">
      <c r="B138">
        <v>135</v>
      </c>
      <c r="C138" s="5">
        <v>43086</v>
      </c>
      <c r="D138" s="4">
        <v>20030</v>
      </c>
      <c r="E138" t="str">
        <f>VLOOKUP(売上データ[[#This Row],[得意先コード]],得意先一覧[],2,FALSE)</f>
        <v>富士スポーツ用品</v>
      </c>
      <c r="F138" s="4">
        <v>1010</v>
      </c>
      <c r="G138" t="str">
        <f>VLOOKUP(売上データ[[#This Row],[商品コード]],商品一覧[],2,FALSE)</f>
        <v>バット（木製）</v>
      </c>
      <c r="H138" s="2">
        <f>VLOOKUP(売上データ[[#This Row],[商品コード]],商品一覧[],3,FALSE)</f>
        <v>18000</v>
      </c>
      <c r="I138">
        <v>16</v>
      </c>
      <c r="J138" s="2">
        <f>売上データ[[#This Row],[単価]]*売上データ[[#This Row],[数量]]</f>
        <v>288000</v>
      </c>
    </row>
    <row r="139" spans="2:10" x14ac:dyDescent="0.4">
      <c r="B139">
        <v>136</v>
      </c>
      <c r="C139" s="5">
        <v>43086</v>
      </c>
      <c r="D139" s="4">
        <v>10240</v>
      </c>
      <c r="E139" t="str">
        <f>VLOOKUP(売上データ[[#This Row],[得意先コード]],得意先一覧[],2,FALSE)</f>
        <v>東販売サービス</v>
      </c>
      <c r="F139" s="4">
        <v>2030</v>
      </c>
      <c r="G139" t="str">
        <f>VLOOKUP(売上データ[[#This Row],[商品コード]],商品一覧[],2,FALSE)</f>
        <v>ゴルフシューズ</v>
      </c>
      <c r="H139" s="2">
        <f>VLOOKUP(売上データ[[#This Row],[商品コード]],商品一覧[],3,FALSE)</f>
        <v>28000</v>
      </c>
      <c r="I139">
        <v>3</v>
      </c>
      <c r="J139" s="2">
        <f>売上データ[[#This Row],[単価]]*売上データ[[#This Row],[数量]]</f>
        <v>84000</v>
      </c>
    </row>
    <row r="140" spans="2:10" x14ac:dyDescent="0.4">
      <c r="B140">
        <v>137</v>
      </c>
      <c r="C140" s="5">
        <v>43086</v>
      </c>
      <c r="D140" s="4">
        <v>10070</v>
      </c>
      <c r="E140" t="str">
        <f>VLOOKUP(売上データ[[#This Row],[得意先コード]],得意先一覧[],2,FALSE)</f>
        <v>山岡ゴルフ</v>
      </c>
      <c r="F140" s="4">
        <v>2020</v>
      </c>
      <c r="G140" t="str">
        <f>VLOOKUP(売上データ[[#This Row],[商品コード]],商品一覧[],2,FALSE)</f>
        <v>ゴルフボール</v>
      </c>
      <c r="H140" s="2">
        <f>VLOOKUP(売上データ[[#This Row],[商品コード]],商品一覧[],3,FALSE)</f>
        <v>1200</v>
      </c>
      <c r="I140">
        <v>10</v>
      </c>
      <c r="J140" s="2">
        <f>売上データ[[#This Row],[単価]]*売上データ[[#This Row],[数量]]</f>
        <v>12000</v>
      </c>
    </row>
    <row r="141" spans="2:10" x14ac:dyDescent="0.4">
      <c r="B141">
        <v>138</v>
      </c>
      <c r="C141" s="5">
        <v>43089</v>
      </c>
      <c r="D141" s="4">
        <v>10060</v>
      </c>
      <c r="E141" t="str">
        <f>VLOOKUP(売上データ[[#This Row],[得意先コード]],得意先一覧[],2,FALSE)</f>
        <v>関西販売</v>
      </c>
      <c r="F141" s="4">
        <v>2020</v>
      </c>
      <c r="G141" t="str">
        <f>VLOOKUP(売上データ[[#This Row],[商品コード]],商品一覧[],2,FALSE)</f>
        <v>ゴルフボール</v>
      </c>
      <c r="H141" s="2">
        <f>VLOOKUP(売上データ[[#This Row],[商品コード]],商品一覧[],3,FALSE)</f>
        <v>1200</v>
      </c>
      <c r="I141">
        <v>12</v>
      </c>
      <c r="J141" s="2">
        <f>売上データ[[#This Row],[単価]]*売上データ[[#This Row],[数量]]</f>
        <v>14400</v>
      </c>
    </row>
    <row r="142" spans="2:10" x14ac:dyDescent="0.4">
      <c r="B142">
        <v>139</v>
      </c>
      <c r="C142" s="5">
        <v>43089</v>
      </c>
      <c r="D142" s="4">
        <v>10220</v>
      </c>
      <c r="E142" t="str">
        <f>VLOOKUP(売上データ[[#This Row],[得意先コード]],得意先一覧[],2,FALSE)</f>
        <v>富士スポーツクラブ</v>
      </c>
      <c r="F142" s="4">
        <v>4020</v>
      </c>
      <c r="G142" t="str">
        <f>VLOOKUP(売上データ[[#This Row],[商品コード]],商品一覧[],2,FALSE)</f>
        <v>テニスボール</v>
      </c>
      <c r="H142" s="2">
        <f>VLOOKUP(売上データ[[#This Row],[商品コード]],商品一覧[],3,FALSE)</f>
        <v>1500</v>
      </c>
      <c r="I142">
        <v>5</v>
      </c>
      <c r="J142" s="2">
        <f>売上データ[[#This Row],[単価]]*売上データ[[#This Row],[数量]]</f>
        <v>7500</v>
      </c>
    </row>
    <row r="143" spans="2:10" x14ac:dyDescent="0.4">
      <c r="B143">
        <v>140</v>
      </c>
      <c r="C143" s="5">
        <v>43090</v>
      </c>
      <c r="D143" s="4">
        <v>10030</v>
      </c>
      <c r="E143" t="str">
        <f>VLOOKUP(売上データ[[#This Row],[得意先コード]],得意先一覧[],2,FALSE)</f>
        <v>さくらテニス</v>
      </c>
      <c r="F143" s="4">
        <v>3010</v>
      </c>
      <c r="G143" t="str">
        <f>VLOOKUP(売上データ[[#This Row],[商品コード]],商品一覧[],2,FALSE)</f>
        <v>スキー板</v>
      </c>
      <c r="H143" s="2">
        <f>VLOOKUP(売上データ[[#This Row],[商品コード]],商品一覧[],3,FALSE)</f>
        <v>55000</v>
      </c>
      <c r="I143">
        <v>15</v>
      </c>
      <c r="J143" s="2">
        <f>売上データ[[#This Row],[単価]]*売上データ[[#This Row],[数量]]</f>
        <v>825000</v>
      </c>
    </row>
    <row r="144" spans="2:10" x14ac:dyDescent="0.4">
      <c r="B144">
        <v>141</v>
      </c>
      <c r="C144" s="5">
        <v>43091</v>
      </c>
      <c r="D144" s="4">
        <v>20020</v>
      </c>
      <c r="E144" t="str">
        <f>VLOOKUP(売上データ[[#This Row],[得意先コード]],得意先一覧[],2,FALSE)</f>
        <v>つるたスポーツ</v>
      </c>
      <c r="F144" s="4">
        <v>4010</v>
      </c>
      <c r="G144" t="str">
        <f>VLOOKUP(売上データ[[#This Row],[商品コード]],商品一覧[],2,FALSE)</f>
        <v>テニスラケット</v>
      </c>
      <c r="H144" s="2">
        <f>VLOOKUP(売上データ[[#This Row],[商品コード]],商品一覧[],3,FALSE)</f>
        <v>16000</v>
      </c>
      <c r="I144">
        <v>5</v>
      </c>
      <c r="J144" s="2">
        <f>売上データ[[#This Row],[単価]]*売上データ[[#This Row],[数量]]</f>
        <v>80000</v>
      </c>
    </row>
    <row r="145" spans="2:10" x14ac:dyDescent="0.4">
      <c r="B145">
        <v>142</v>
      </c>
      <c r="C145" s="5">
        <v>43091</v>
      </c>
      <c r="D145" s="4">
        <v>10010</v>
      </c>
      <c r="E145" t="str">
        <f>VLOOKUP(売上データ[[#This Row],[得意先コード]],得意先一覧[],2,FALSE)</f>
        <v>丸の内商事</v>
      </c>
      <c r="F145" s="4">
        <v>1030</v>
      </c>
      <c r="G145" t="str">
        <f>VLOOKUP(売上データ[[#This Row],[商品コード]],商品一覧[],2,FALSE)</f>
        <v>野球グローブ</v>
      </c>
      <c r="H145" s="2">
        <f>VLOOKUP(売上データ[[#This Row],[商品コード]],商品一覧[],3,FALSE)</f>
        <v>19800</v>
      </c>
      <c r="I145">
        <v>15</v>
      </c>
      <c r="J145" s="2">
        <f>売上データ[[#This Row],[単価]]*売上データ[[#This Row],[数量]]</f>
        <v>297000</v>
      </c>
    </row>
    <row r="146" spans="2:10" x14ac:dyDescent="0.4">
      <c r="B146">
        <v>143</v>
      </c>
      <c r="C146" s="5">
        <v>43091</v>
      </c>
      <c r="D146" s="4">
        <v>10070</v>
      </c>
      <c r="E146" t="str">
        <f>VLOOKUP(売上データ[[#This Row],[得意先コード]],得意先一覧[],2,FALSE)</f>
        <v>山岡ゴルフ</v>
      </c>
      <c r="F146" s="4">
        <v>5010</v>
      </c>
      <c r="G146" t="str">
        <f>VLOOKUP(売上データ[[#This Row],[商品コード]],商品一覧[],2,FALSE)</f>
        <v>トレーナー</v>
      </c>
      <c r="H146" s="2">
        <f>VLOOKUP(売上データ[[#This Row],[商品コード]],商品一覧[],3,FALSE)</f>
        <v>9800</v>
      </c>
      <c r="I146">
        <v>10</v>
      </c>
      <c r="J146" s="2">
        <f>売上データ[[#This Row],[単価]]*売上データ[[#This Row],[数量]]</f>
        <v>98000</v>
      </c>
    </row>
    <row r="147" spans="2:10" x14ac:dyDescent="0.4">
      <c r="B147">
        <v>144</v>
      </c>
      <c r="C147" s="5">
        <v>43093</v>
      </c>
      <c r="D147" s="4">
        <v>10040</v>
      </c>
      <c r="E147" t="str">
        <f>VLOOKUP(売上データ[[#This Row],[得意先コード]],得意先一覧[],2,FALSE)</f>
        <v>スター広告社</v>
      </c>
      <c r="F147" s="4">
        <v>2010</v>
      </c>
      <c r="G147" t="str">
        <f>VLOOKUP(売上データ[[#This Row],[商品コード]],商品一覧[],2,FALSE)</f>
        <v>ゴルフクラブ</v>
      </c>
      <c r="H147" s="2">
        <f>VLOOKUP(売上データ[[#This Row],[商品コード]],商品一覧[],3,FALSE)</f>
        <v>68000</v>
      </c>
      <c r="I147">
        <v>6</v>
      </c>
      <c r="J147" s="2">
        <f>売上データ[[#This Row],[単価]]*売上データ[[#This Row],[数量]]</f>
        <v>408000</v>
      </c>
    </row>
    <row r="148" spans="2:10" x14ac:dyDescent="0.4">
      <c r="B148">
        <v>145</v>
      </c>
      <c r="C148" s="5">
        <v>43093</v>
      </c>
      <c r="D148" s="4">
        <v>10030</v>
      </c>
      <c r="E148" t="str">
        <f>VLOOKUP(売上データ[[#This Row],[得意先コード]],得意先一覧[],2,FALSE)</f>
        <v>さくらテニス</v>
      </c>
      <c r="F148" s="4">
        <v>3020</v>
      </c>
      <c r="G148" t="str">
        <f>VLOOKUP(売上データ[[#This Row],[商品コード]],商品一覧[],2,FALSE)</f>
        <v>スキーブーツ</v>
      </c>
      <c r="H148" s="2">
        <f>VLOOKUP(売上データ[[#This Row],[商品コード]],商品一覧[],3,FALSE)</f>
        <v>23000</v>
      </c>
      <c r="I148">
        <v>10</v>
      </c>
      <c r="J148" s="2">
        <f>売上データ[[#This Row],[単価]]*売上データ[[#This Row],[数量]]</f>
        <v>230000</v>
      </c>
    </row>
    <row r="149" spans="2:10" x14ac:dyDescent="0.4">
      <c r="B149">
        <v>146</v>
      </c>
      <c r="C149" s="5">
        <v>43093</v>
      </c>
      <c r="D149" s="4">
        <v>20030</v>
      </c>
      <c r="E149" t="str">
        <f>VLOOKUP(売上データ[[#This Row],[得意先コード]],得意先一覧[],2,FALSE)</f>
        <v>富士スポーツ用品</v>
      </c>
      <c r="F149" s="4">
        <v>1020</v>
      </c>
      <c r="G149" t="str">
        <f>VLOOKUP(売上データ[[#This Row],[商品コード]],商品一覧[],2,FALSE)</f>
        <v>バット（金属製）</v>
      </c>
      <c r="H149" s="2">
        <f>VLOOKUP(売上データ[[#This Row],[商品コード]],商品一覧[],3,FALSE)</f>
        <v>15000</v>
      </c>
      <c r="I149">
        <v>20</v>
      </c>
      <c r="J149" s="2">
        <f>売上データ[[#This Row],[単価]]*売上データ[[#This Row],[数量]]</f>
        <v>300000</v>
      </c>
    </row>
    <row r="150" spans="2:10" x14ac:dyDescent="0.4">
      <c r="B150">
        <v>147</v>
      </c>
      <c r="C150" s="5">
        <v>43093</v>
      </c>
      <c r="D150" s="4">
        <v>10090</v>
      </c>
      <c r="E150" t="str">
        <f>VLOOKUP(売上データ[[#This Row],[得意先コード]],得意先一覧[],2,FALSE)</f>
        <v>大江戸販売</v>
      </c>
      <c r="F150" s="4">
        <v>3010</v>
      </c>
      <c r="G150" t="str">
        <f>VLOOKUP(売上データ[[#This Row],[商品コード]],商品一覧[],2,FALSE)</f>
        <v>スキー板</v>
      </c>
      <c r="H150" s="2">
        <f>VLOOKUP(売上データ[[#This Row],[商品コード]],商品一覧[],3,FALSE)</f>
        <v>55000</v>
      </c>
      <c r="I150">
        <v>5</v>
      </c>
      <c r="J150" s="2">
        <f>売上データ[[#This Row],[単価]]*売上データ[[#This Row],[数量]]</f>
        <v>275000</v>
      </c>
    </row>
    <row r="151" spans="2:10" x14ac:dyDescent="0.4">
      <c r="B151">
        <v>148</v>
      </c>
      <c r="C151" s="5">
        <v>43093</v>
      </c>
      <c r="D151" s="4">
        <v>10220</v>
      </c>
      <c r="E151" t="str">
        <f>VLOOKUP(売上データ[[#This Row],[得意先コード]],得意先一覧[],2,FALSE)</f>
        <v>富士スポーツクラブ</v>
      </c>
      <c r="F151" s="4">
        <v>3020</v>
      </c>
      <c r="G151" t="str">
        <f>VLOOKUP(売上データ[[#This Row],[商品コード]],商品一覧[],2,FALSE)</f>
        <v>スキーブーツ</v>
      </c>
      <c r="H151" s="2">
        <f>VLOOKUP(売上データ[[#This Row],[商品コード]],商品一覧[],3,FALSE)</f>
        <v>23000</v>
      </c>
      <c r="I151">
        <v>12</v>
      </c>
      <c r="J151" s="2">
        <f>売上データ[[#This Row],[単価]]*売上データ[[#This Row],[数量]]</f>
        <v>276000</v>
      </c>
    </row>
    <row r="152" spans="2:10" x14ac:dyDescent="0.4">
      <c r="B152">
        <v>149</v>
      </c>
      <c r="C152" s="5">
        <v>43093</v>
      </c>
      <c r="D152" s="4">
        <v>10100</v>
      </c>
      <c r="E152" t="str">
        <f>VLOOKUP(売上データ[[#This Row],[得意先コード]],得意先一覧[],2,FALSE)</f>
        <v>山の手スポーツ用品</v>
      </c>
      <c r="F152" s="4">
        <v>1010</v>
      </c>
      <c r="G152" t="str">
        <f>VLOOKUP(売上データ[[#This Row],[商品コード]],商品一覧[],2,FALSE)</f>
        <v>バット（木製）</v>
      </c>
      <c r="H152" s="2">
        <f>VLOOKUP(売上データ[[#This Row],[商品コード]],商品一覧[],3,FALSE)</f>
        <v>18000</v>
      </c>
      <c r="I152">
        <v>7</v>
      </c>
      <c r="J152" s="2">
        <f>売上データ[[#This Row],[単価]]*売上データ[[#This Row],[数量]]</f>
        <v>126000</v>
      </c>
    </row>
    <row r="153" spans="2:10" x14ac:dyDescent="0.4">
      <c r="B153">
        <v>150</v>
      </c>
      <c r="C153" s="5">
        <v>43096</v>
      </c>
      <c r="D153" s="4">
        <v>10060</v>
      </c>
      <c r="E153" t="str">
        <f>VLOOKUP(売上データ[[#This Row],[得意先コード]],得意先一覧[],2,FALSE)</f>
        <v>関西販売</v>
      </c>
      <c r="F153" s="4">
        <v>4010</v>
      </c>
      <c r="G153" t="str">
        <f>VLOOKUP(売上データ[[#This Row],[商品コード]],商品一覧[],2,FALSE)</f>
        <v>テニスラケット</v>
      </c>
      <c r="H153" s="2">
        <f>VLOOKUP(売上データ[[#This Row],[商品コード]],商品一覧[],3,FALSE)</f>
        <v>16000</v>
      </c>
      <c r="I153">
        <v>5</v>
      </c>
      <c r="J153" s="2">
        <f>売上データ[[#This Row],[単価]]*売上データ[[#This Row],[数量]]</f>
        <v>80000</v>
      </c>
    </row>
    <row r="154" spans="2:10" x14ac:dyDescent="0.4">
      <c r="B154">
        <v>151</v>
      </c>
      <c r="C154" s="5">
        <v>43096</v>
      </c>
      <c r="D154" s="4">
        <v>10170</v>
      </c>
      <c r="E154" t="str">
        <f>VLOOKUP(売上データ[[#This Row],[得意先コード]],得意先一覧[],2,FALSE)</f>
        <v>東京富士販売</v>
      </c>
      <c r="F154" s="4">
        <v>4010</v>
      </c>
      <c r="G154" t="str">
        <f>VLOOKUP(売上データ[[#This Row],[商品コード]],商品一覧[],2,FALSE)</f>
        <v>テニスラケット</v>
      </c>
      <c r="H154" s="2">
        <f>VLOOKUP(売上データ[[#This Row],[商品コード]],商品一覧[],3,FALSE)</f>
        <v>16000</v>
      </c>
      <c r="I154">
        <v>50</v>
      </c>
      <c r="J154" s="2">
        <f>売上データ[[#This Row],[単価]]*売上データ[[#This Row],[数量]]</f>
        <v>800000</v>
      </c>
    </row>
    <row r="155" spans="2:10" x14ac:dyDescent="0.4">
      <c r="B155">
        <v>152</v>
      </c>
      <c r="C155" s="5">
        <v>43096</v>
      </c>
      <c r="D155" s="4">
        <v>10110</v>
      </c>
      <c r="E155" t="str">
        <f>VLOOKUP(売上データ[[#This Row],[得意先コード]],得意先一覧[],2,FALSE)</f>
        <v>海山商事</v>
      </c>
      <c r="F155" s="4">
        <v>1030</v>
      </c>
      <c r="G155" t="str">
        <f>VLOOKUP(売上データ[[#This Row],[商品コード]],商品一覧[],2,FALSE)</f>
        <v>野球グローブ</v>
      </c>
      <c r="H155" s="2">
        <f>VLOOKUP(売上データ[[#This Row],[商品コード]],商品一覧[],3,FALSE)</f>
        <v>19800</v>
      </c>
      <c r="I155">
        <v>5</v>
      </c>
      <c r="J155" s="2">
        <f>売上データ[[#This Row],[単価]]*売上データ[[#This Row],[数量]]</f>
        <v>99000</v>
      </c>
    </row>
    <row r="156" spans="2:10" x14ac:dyDescent="0.4">
      <c r="B156">
        <v>153</v>
      </c>
      <c r="C156" s="5">
        <v>43097</v>
      </c>
      <c r="D156" s="4">
        <v>10180</v>
      </c>
      <c r="E156" t="str">
        <f>VLOOKUP(売上データ[[#This Row],[得意先コード]],得意先一覧[],2,FALSE)</f>
        <v>いろは通信販売</v>
      </c>
      <c r="F156" s="4">
        <v>2030</v>
      </c>
      <c r="G156" t="str">
        <f>VLOOKUP(売上データ[[#This Row],[商品コード]],商品一覧[],2,FALSE)</f>
        <v>ゴルフシューズ</v>
      </c>
      <c r="H156" s="2">
        <f>VLOOKUP(売上データ[[#This Row],[商品コード]],商品一覧[],3,FALSE)</f>
        <v>28000</v>
      </c>
      <c r="I156">
        <v>4</v>
      </c>
      <c r="J156" s="2">
        <f>売上データ[[#This Row],[単価]]*売上データ[[#This Row],[数量]]</f>
        <v>112000</v>
      </c>
    </row>
    <row r="157" spans="2:10" x14ac:dyDescent="0.4">
      <c r="B157">
        <v>154</v>
      </c>
      <c r="C157" s="5">
        <v>43097</v>
      </c>
      <c r="D157" s="4">
        <v>20020</v>
      </c>
      <c r="E157" t="str">
        <f>VLOOKUP(売上データ[[#This Row],[得意先コード]],得意先一覧[],2,FALSE)</f>
        <v>つるたスポーツ</v>
      </c>
      <c r="F157" s="4">
        <v>4010</v>
      </c>
      <c r="G157" t="str">
        <f>VLOOKUP(売上データ[[#This Row],[商品コード]],商品一覧[],2,FALSE)</f>
        <v>テニスラケット</v>
      </c>
      <c r="H157" s="2">
        <f>VLOOKUP(売上データ[[#This Row],[商品コード]],商品一覧[],3,FALSE)</f>
        <v>16000</v>
      </c>
      <c r="I157">
        <v>12</v>
      </c>
      <c r="J157" s="2">
        <f>売上データ[[#This Row],[単価]]*売上データ[[#This Row],[数量]]</f>
        <v>192000</v>
      </c>
    </row>
    <row r="158" spans="2:10" x14ac:dyDescent="0.4">
      <c r="B158">
        <v>155</v>
      </c>
      <c r="C158" s="5">
        <v>43097</v>
      </c>
      <c r="D158" s="4">
        <v>30010</v>
      </c>
      <c r="E158" t="str">
        <f>VLOOKUP(売上データ[[#This Row],[得意先コード]],得意先一覧[],2,FALSE)</f>
        <v>富士販売センター</v>
      </c>
      <c r="F158" s="4">
        <v>2020</v>
      </c>
      <c r="G158" t="str">
        <f>VLOOKUP(売上データ[[#This Row],[商品コード]],商品一覧[],2,FALSE)</f>
        <v>ゴルフボール</v>
      </c>
      <c r="H158" s="2">
        <f>VLOOKUP(売上データ[[#This Row],[商品コード]],商品一覧[],3,FALSE)</f>
        <v>1200</v>
      </c>
      <c r="I158">
        <v>100</v>
      </c>
      <c r="J158" s="2">
        <f>売上データ[[#This Row],[単価]]*売上データ[[#This Row],[数量]]</f>
        <v>120000</v>
      </c>
    </row>
    <row r="159" spans="2:10" x14ac:dyDescent="0.4">
      <c r="B159">
        <v>156</v>
      </c>
      <c r="C159" s="5">
        <v>43097</v>
      </c>
      <c r="D159" s="4">
        <v>10050</v>
      </c>
      <c r="E159" t="str">
        <f>VLOOKUP(売上データ[[#This Row],[得意先コード]],得意先一覧[],2,FALSE)</f>
        <v>足立スポーツ</v>
      </c>
      <c r="F159" s="4">
        <v>4010</v>
      </c>
      <c r="G159" t="str">
        <f>VLOOKUP(売上データ[[#This Row],[商品コード]],商品一覧[],2,FALSE)</f>
        <v>テニスラケット</v>
      </c>
      <c r="H159" s="2">
        <f>VLOOKUP(売上データ[[#This Row],[商品コード]],商品一覧[],3,FALSE)</f>
        <v>16000</v>
      </c>
      <c r="I159">
        <v>6</v>
      </c>
      <c r="J159" s="2">
        <f>売上データ[[#This Row],[単価]]*売上データ[[#This Row],[数量]]</f>
        <v>96000</v>
      </c>
    </row>
    <row r="160" spans="2:10" x14ac:dyDescent="0.4">
      <c r="B160">
        <v>157</v>
      </c>
      <c r="C160" s="5">
        <v>43097</v>
      </c>
      <c r="D160" s="4">
        <v>10220</v>
      </c>
      <c r="E160" t="str">
        <f>VLOOKUP(売上データ[[#This Row],[得意先コード]],得意先一覧[],2,FALSE)</f>
        <v>富士スポーツクラブ</v>
      </c>
      <c r="F160" s="4">
        <v>3020</v>
      </c>
      <c r="G160" t="str">
        <f>VLOOKUP(売上データ[[#This Row],[商品コード]],商品一覧[],2,FALSE)</f>
        <v>スキーブーツ</v>
      </c>
      <c r="H160" s="2">
        <f>VLOOKUP(売上データ[[#This Row],[商品コード]],商品一覧[],3,FALSE)</f>
        <v>23000</v>
      </c>
      <c r="I160">
        <v>15</v>
      </c>
      <c r="J160" s="2">
        <f>売上データ[[#This Row],[単価]]*売上データ[[#This Row],[数量]]</f>
        <v>345000</v>
      </c>
    </row>
    <row r="161" spans="2:10" x14ac:dyDescent="0.4">
      <c r="B161">
        <v>158</v>
      </c>
      <c r="C161" s="5">
        <v>43098</v>
      </c>
      <c r="D161" s="4">
        <v>10090</v>
      </c>
      <c r="E161" t="str">
        <f>VLOOKUP(売上データ[[#This Row],[得意先コード]],得意先一覧[],2,FALSE)</f>
        <v>大江戸販売</v>
      </c>
      <c r="F161" s="4">
        <v>1020</v>
      </c>
      <c r="G161" t="str">
        <f>VLOOKUP(売上データ[[#This Row],[商品コード]],商品一覧[],2,FALSE)</f>
        <v>バット（金属製）</v>
      </c>
      <c r="H161" s="2">
        <f>VLOOKUP(売上データ[[#This Row],[商品コード]],商品一覧[],3,FALSE)</f>
        <v>15000</v>
      </c>
      <c r="I161">
        <v>5</v>
      </c>
      <c r="J161" s="2">
        <f>売上データ[[#This Row],[単価]]*売上データ[[#This Row],[数量]]</f>
        <v>75000</v>
      </c>
    </row>
    <row r="162" spans="2:10" x14ac:dyDescent="0.4">
      <c r="B162">
        <v>159</v>
      </c>
      <c r="C162" s="5">
        <v>43098</v>
      </c>
      <c r="D162" s="4">
        <v>10230</v>
      </c>
      <c r="E162" t="str">
        <f>VLOOKUP(売上データ[[#This Row],[得意先コード]],得意先一覧[],2,FALSE)</f>
        <v>スポーツスクエア鳥居</v>
      </c>
      <c r="F162" s="4">
        <v>3020</v>
      </c>
      <c r="G162" t="str">
        <f>VLOOKUP(売上データ[[#This Row],[商品コード]],商品一覧[],2,FALSE)</f>
        <v>スキーブーツ</v>
      </c>
      <c r="H162" s="2">
        <f>VLOOKUP(売上データ[[#This Row],[商品コード]],商品一覧[],3,FALSE)</f>
        <v>23000</v>
      </c>
      <c r="I162">
        <v>10</v>
      </c>
      <c r="J162" s="2">
        <f>売上データ[[#This Row],[単価]]*売上データ[[#This Row],[数量]]</f>
        <v>230000</v>
      </c>
    </row>
    <row r="163" spans="2:10" x14ac:dyDescent="0.4">
      <c r="B163">
        <v>160</v>
      </c>
      <c r="C163" s="5">
        <v>43098</v>
      </c>
      <c r="D163" s="4">
        <v>10210</v>
      </c>
      <c r="E163" t="str">
        <f>VLOOKUP(売上データ[[#This Row],[得意先コード]],得意先一覧[],2,FALSE)</f>
        <v>富士デパート</v>
      </c>
      <c r="F163" s="4">
        <v>2020</v>
      </c>
      <c r="G163" t="str">
        <f>VLOOKUP(売上データ[[#This Row],[商品コード]],商品一覧[],2,FALSE)</f>
        <v>ゴルフボール</v>
      </c>
      <c r="H163" s="2">
        <f>VLOOKUP(売上データ[[#This Row],[商品コード]],商品一覧[],3,FALSE)</f>
        <v>1200</v>
      </c>
      <c r="I163">
        <v>50</v>
      </c>
      <c r="J163" s="2">
        <f>売上データ[[#This Row],[単価]]*売上データ[[#This Row],[数量]]</f>
        <v>60000</v>
      </c>
    </row>
    <row r="164" spans="2:10" x14ac:dyDescent="0.4">
      <c r="B164">
        <v>161</v>
      </c>
      <c r="C164" s="5">
        <v>43098</v>
      </c>
      <c r="D164" s="4">
        <v>10020</v>
      </c>
      <c r="E164" t="str">
        <f>VLOOKUP(売上データ[[#This Row],[得意先コード]],得意先一覧[],2,FALSE)</f>
        <v>富士スポーツ</v>
      </c>
      <c r="F164" s="4">
        <v>2010</v>
      </c>
      <c r="G164" t="str">
        <f>VLOOKUP(売上データ[[#This Row],[商品コード]],商品一覧[],2,FALSE)</f>
        <v>ゴルフクラブ</v>
      </c>
      <c r="H164" s="2">
        <f>VLOOKUP(売上データ[[#This Row],[商品コード]],商品一覧[],3,FALSE)</f>
        <v>68000</v>
      </c>
      <c r="I164">
        <v>5</v>
      </c>
      <c r="J164" s="2">
        <f>売上データ[[#This Row],[単価]]*売上データ[[#This Row],[数量]]</f>
        <v>340000</v>
      </c>
    </row>
    <row r="165" spans="2:10" x14ac:dyDescent="0.4">
      <c r="B165">
        <v>162</v>
      </c>
      <c r="C165" s="5">
        <v>43107</v>
      </c>
      <c r="D165" s="4">
        <v>40020</v>
      </c>
      <c r="E165" t="str">
        <f>VLOOKUP(売上データ[[#This Row],[得意先コード]],得意先一覧[],2,FALSE)</f>
        <v>草場スポーツ</v>
      </c>
      <c r="F165" s="4">
        <v>5010</v>
      </c>
      <c r="G165" t="str">
        <f>VLOOKUP(売上データ[[#This Row],[商品コード]],商品一覧[],2,FALSE)</f>
        <v>トレーナー</v>
      </c>
      <c r="H165" s="2">
        <f>VLOOKUP(売上データ[[#This Row],[商品コード]],商品一覧[],3,FALSE)</f>
        <v>9800</v>
      </c>
      <c r="I165">
        <v>4</v>
      </c>
      <c r="J165" s="2">
        <f>売上データ[[#This Row],[単価]]*売上データ[[#This Row],[数量]]</f>
        <v>39200</v>
      </c>
    </row>
    <row r="166" spans="2:10" x14ac:dyDescent="0.4">
      <c r="B166">
        <v>163</v>
      </c>
      <c r="C166" s="5">
        <v>43107</v>
      </c>
      <c r="D166" s="4">
        <v>10180</v>
      </c>
      <c r="E166" t="str">
        <f>VLOOKUP(売上データ[[#This Row],[得意先コード]],得意先一覧[],2,FALSE)</f>
        <v>いろは通信販売</v>
      </c>
      <c r="F166" s="4">
        <v>1030</v>
      </c>
      <c r="G166" t="str">
        <f>VLOOKUP(売上データ[[#This Row],[商品コード]],商品一覧[],2,FALSE)</f>
        <v>野球グローブ</v>
      </c>
      <c r="H166" s="2">
        <f>VLOOKUP(売上データ[[#This Row],[商品コード]],商品一覧[],3,FALSE)</f>
        <v>19800</v>
      </c>
      <c r="I166">
        <v>10</v>
      </c>
      <c r="J166" s="2">
        <f>売上データ[[#This Row],[単価]]*売上データ[[#This Row],[数量]]</f>
        <v>198000</v>
      </c>
    </row>
    <row r="167" spans="2:10" x14ac:dyDescent="0.4">
      <c r="B167">
        <v>164</v>
      </c>
      <c r="C167" s="5">
        <v>43108</v>
      </c>
      <c r="D167" s="4">
        <v>30020</v>
      </c>
      <c r="E167" t="str">
        <f>VLOOKUP(売上データ[[#This Row],[得意先コード]],得意先一覧[],2,FALSE)</f>
        <v>テニスショップ富士</v>
      </c>
      <c r="F167" s="4">
        <v>3010</v>
      </c>
      <c r="G167" t="str">
        <f>VLOOKUP(売上データ[[#This Row],[商品コード]],商品一覧[],2,FALSE)</f>
        <v>スキー板</v>
      </c>
      <c r="H167" s="2">
        <f>VLOOKUP(売上データ[[#This Row],[商品コード]],商品一覧[],3,FALSE)</f>
        <v>55000</v>
      </c>
      <c r="I167">
        <v>2</v>
      </c>
      <c r="J167" s="2">
        <f>売上データ[[#This Row],[単価]]*売上データ[[#This Row],[数量]]</f>
        <v>110000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4"/>
  <sheetViews>
    <sheetView workbookViewId="0"/>
  </sheetViews>
  <sheetFormatPr defaultRowHeight="18.75" x14ac:dyDescent="0.4"/>
  <cols>
    <col min="1" max="1" width="1.625" customWidth="1"/>
    <col min="2" max="2" width="13.25" bestFit="1" customWidth="1"/>
    <col min="3" max="3" width="17.25" bestFit="1" customWidth="1"/>
    <col min="4" max="4" width="7.5" bestFit="1" customWidth="1"/>
  </cols>
  <sheetData>
    <row r="1" spans="2:4" ht="24" x14ac:dyDescent="0.4">
      <c r="B1" s="1" t="s">
        <v>51</v>
      </c>
    </row>
    <row r="3" spans="2:4" x14ac:dyDescent="0.4">
      <c r="B3" t="s">
        <v>5</v>
      </c>
      <c r="C3" t="s">
        <v>6</v>
      </c>
      <c r="D3" t="s">
        <v>7</v>
      </c>
    </row>
    <row r="4" spans="2:4" x14ac:dyDescent="0.4">
      <c r="B4" s="4">
        <v>1010</v>
      </c>
      <c r="C4" t="s">
        <v>15</v>
      </c>
      <c r="D4" s="2">
        <v>18000</v>
      </c>
    </row>
    <row r="5" spans="2:4" x14ac:dyDescent="0.4">
      <c r="B5" s="4">
        <v>1020</v>
      </c>
      <c r="C5" t="s">
        <v>10</v>
      </c>
      <c r="D5" s="2">
        <v>15000</v>
      </c>
    </row>
    <row r="6" spans="2:4" x14ac:dyDescent="0.4">
      <c r="B6" s="4">
        <v>1030</v>
      </c>
      <c r="C6" t="s">
        <v>21</v>
      </c>
      <c r="D6" s="2">
        <v>19800</v>
      </c>
    </row>
    <row r="7" spans="2:4" x14ac:dyDescent="0.4">
      <c r="B7" s="4">
        <v>2010</v>
      </c>
      <c r="C7" t="s">
        <v>24</v>
      </c>
      <c r="D7" s="2">
        <v>68000</v>
      </c>
    </row>
    <row r="8" spans="2:4" x14ac:dyDescent="0.4">
      <c r="B8" s="4">
        <v>2020</v>
      </c>
      <c r="C8" t="s">
        <v>42</v>
      </c>
      <c r="D8" s="2">
        <v>1200</v>
      </c>
    </row>
    <row r="9" spans="2:4" x14ac:dyDescent="0.4">
      <c r="B9" s="4">
        <v>2030</v>
      </c>
      <c r="C9" t="s">
        <v>25</v>
      </c>
      <c r="D9" s="2">
        <v>28000</v>
      </c>
    </row>
    <row r="10" spans="2:4" x14ac:dyDescent="0.4">
      <c r="B10" s="4">
        <v>3010</v>
      </c>
      <c r="C10" t="s">
        <v>17</v>
      </c>
      <c r="D10" s="2">
        <v>55000</v>
      </c>
    </row>
    <row r="11" spans="2:4" x14ac:dyDescent="0.4">
      <c r="B11" s="4">
        <v>3020</v>
      </c>
      <c r="C11" t="s">
        <v>13</v>
      </c>
      <c r="D11" s="2">
        <v>23000</v>
      </c>
    </row>
    <row r="12" spans="2:4" x14ac:dyDescent="0.4">
      <c r="B12" s="4">
        <v>4010</v>
      </c>
      <c r="C12" t="s">
        <v>19</v>
      </c>
      <c r="D12" s="2">
        <v>16000</v>
      </c>
    </row>
    <row r="13" spans="2:4" x14ac:dyDescent="0.4">
      <c r="B13" s="4">
        <v>4020</v>
      </c>
      <c r="C13" t="s">
        <v>26</v>
      </c>
      <c r="D13" s="2">
        <v>1500</v>
      </c>
    </row>
    <row r="14" spans="2:4" x14ac:dyDescent="0.4">
      <c r="B14" s="4">
        <v>5010</v>
      </c>
      <c r="C14" t="s">
        <v>35</v>
      </c>
      <c r="D14" s="2">
        <v>9800</v>
      </c>
    </row>
  </sheetData>
  <sortState ref="B4:D14">
    <sortCondition ref="B3"/>
  </sortState>
  <phoneticPr fontId="2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35"/>
  <sheetViews>
    <sheetView workbookViewId="0"/>
  </sheetViews>
  <sheetFormatPr defaultRowHeight="18.75" x14ac:dyDescent="0.4"/>
  <cols>
    <col min="1" max="1" width="1.625" customWidth="1"/>
    <col min="2" max="2" width="14" customWidth="1"/>
    <col min="3" max="3" width="21.375" bestFit="1" customWidth="1"/>
  </cols>
  <sheetData>
    <row r="1" spans="2:3" ht="24" x14ac:dyDescent="0.4">
      <c r="B1" s="3" t="s">
        <v>52</v>
      </c>
    </row>
    <row r="3" spans="2:3" x14ac:dyDescent="0.4">
      <c r="B3" t="s">
        <v>3</v>
      </c>
      <c r="C3" t="s">
        <v>4</v>
      </c>
    </row>
    <row r="4" spans="2:3" x14ac:dyDescent="0.4">
      <c r="B4" s="4">
        <v>10010</v>
      </c>
      <c r="C4" t="s">
        <v>53</v>
      </c>
    </row>
    <row r="5" spans="2:3" x14ac:dyDescent="0.4">
      <c r="B5" s="4">
        <v>10020</v>
      </c>
      <c r="C5" t="s">
        <v>16</v>
      </c>
    </row>
    <row r="6" spans="2:3" x14ac:dyDescent="0.4">
      <c r="B6" s="4">
        <v>10030</v>
      </c>
      <c r="C6" t="s">
        <v>49</v>
      </c>
    </row>
    <row r="7" spans="2:3" x14ac:dyDescent="0.4">
      <c r="B7" s="4">
        <v>10040</v>
      </c>
      <c r="C7" t="s">
        <v>43</v>
      </c>
    </row>
    <row r="8" spans="2:3" x14ac:dyDescent="0.4">
      <c r="B8" s="4">
        <v>10050</v>
      </c>
      <c r="C8" t="s">
        <v>27</v>
      </c>
    </row>
    <row r="9" spans="2:3" x14ac:dyDescent="0.4">
      <c r="B9" s="4">
        <v>10060</v>
      </c>
      <c r="C9" t="s">
        <v>30</v>
      </c>
    </row>
    <row r="10" spans="2:3" x14ac:dyDescent="0.4">
      <c r="B10" s="4">
        <v>10070</v>
      </c>
      <c r="C10" t="s">
        <v>34</v>
      </c>
    </row>
    <row r="11" spans="2:3" x14ac:dyDescent="0.4">
      <c r="B11" s="4">
        <v>10080</v>
      </c>
      <c r="C11" t="s">
        <v>31</v>
      </c>
    </row>
    <row r="12" spans="2:3" x14ac:dyDescent="0.4">
      <c r="B12" s="4">
        <v>10090</v>
      </c>
      <c r="C12" t="s">
        <v>44</v>
      </c>
    </row>
    <row r="13" spans="2:3" x14ac:dyDescent="0.4">
      <c r="B13" s="4">
        <v>10100</v>
      </c>
      <c r="C13" t="s">
        <v>32</v>
      </c>
    </row>
    <row r="14" spans="2:3" x14ac:dyDescent="0.4">
      <c r="B14" s="4">
        <v>10110</v>
      </c>
      <c r="C14" t="s">
        <v>54</v>
      </c>
    </row>
    <row r="15" spans="2:3" x14ac:dyDescent="0.4">
      <c r="B15" s="4">
        <v>10120</v>
      </c>
      <c r="C15" t="s">
        <v>23</v>
      </c>
    </row>
    <row r="16" spans="2:3" x14ac:dyDescent="0.4">
      <c r="B16" s="4">
        <v>10130</v>
      </c>
      <c r="C16" t="s">
        <v>38</v>
      </c>
    </row>
    <row r="17" spans="2:3" x14ac:dyDescent="0.4">
      <c r="B17" s="4">
        <v>10140</v>
      </c>
      <c r="C17" t="s">
        <v>46</v>
      </c>
    </row>
    <row r="18" spans="2:3" x14ac:dyDescent="0.4">
      <c r="B18" s="4">
        <v>10150</v>
      </c>
      <c r="C18" t="s">
        <v>40</v>
      </c>
    </row>
    <row r="19" spans="2:3" x14ac:dyDescent="0.4">
      <c r="B19" s="4">
        <v>10160</v>
      </c>
      <c r="C19" t="s">
        <v>47</v>
      </c>
    </row>
    <row r="20" spans="2:3" x14ac:dyDescent="0.4">
      <c r="B20" s="4">
        <v>10170</v>
      </c>
      <c r="C20" t="s">
        <v>41</v>
      </c>
    </row>
    <row r="21" spans="2:3" x14ac:dyDescent="0.4">
      <c r="B21" s="4">
        <v>10180</v>
      </c>
      <c r="C21" t="s">
        <v>28</v>
      </c>
    </row>
    <row r="22" spans="2:3" x14ac:dyDescent="0.4">
      <c r="B22" s="4">
        <v>10190</v>
      </c>
      <c r="C22" t="s">
        <v>36</v>
      </c>
    </row>
    <row r="23" spans="2:3" x14ac:dyDescent="0.4">
      <c r="B23" s="4">
        <v>10200</v>
      </c>
      <c r="C23" t="s">
        <v>39</v>
      </c>
    </row>
    <row r="24" spans="2:3" x14ac:dyDescent="0.4">
      <c r="B24" s="4">
        <v>10210</v>
      </c>
      <c r="C24" t="s">
        <v>20</v>
      </c>
    </row>
    <row r="25" spans="2:3" x14ac:dyDescent="0.4">
      <c r="B25" s="4">
        <v>10220</v>
      </c>
      <c r="C25" t="s">
        <v>11</v>
      </c>
    </row>
    <row r="26" spans="2:3" x14ac:dyDescent="0.4">
      <c r="B26" s="4">
        <v>10230</v>
      </c>
      <c r="C26" t="s">
        <v>45</v>
      </c>
    </row>
    <row r="27" spans="2:3" x14ac:dyDescent="0.4">
      <c r="B27" s="4">
        <v>10240</v>
      </c>
      <c r="C27" t="s">
        <v>14</v>
      </c>
    </row>
    <row r="28" spans="2:3" x14ac:dyDescent="0.4">
      <c r="B28" s="4">
        <v>10250</v>
      </c>
      <c r="C28" t="s">
        <v>37</v>
      </c>
    </row>
    <row r="29" spans="2:3" x14ac:dyDescent="0.4">
      <c r="B29" s="4">
        <v>20020</v>
      </c>
      <c r="C29" t="s">
        <v>12</v>
      </c>
    </row>
    <row r="30" spans="2:3" x14ac:dyDescent="0.4">
      <c r="B30" s="4">
        <v>20030</v>
      </c>
      <c r="C30" t="s">
        <v>33</v>
      </c>
    </row>
    <row r="31" spans="2:3" x14ac:dyDescent="0.4">
      <c r="B31" s="4">
        <v>20040</v>
      </c>
      <c r="C31" t="s">
        <v>18</v>
      </c>
    </row>
    <row r="32" spans="2:3" x14ac:dyDescent="0.4">
      <c r="B32" s="4">
        <v>30010</v>
      </c>
      <c r="C32" t="s">
        <v>22</v>
      </c>
    </row>
    <row r="33" spans="2:3" x14ac:dyDescent="0.4">
      <c r="B33" s="4">
        <v>30020</v>
      </c>
      <c r="C33" t="s">
        <v>48</v>
      </c>
    </row>
    <row r="34" spans="2:3" x14ac:dyDescent="0.4">
      <c r="B34" s="4">
        <v>40010</v>
      </c>
      <c r="C34" t="s">
        <v>29</v>
      </c>
    </row>
    <row r="35" spans="2:3" x14ac:dyDescent="0.4">
      <c r="B35" s="4">
        <v>40020</v>
      </c>
      <c r="C35" t="s">
        <v>50</v>
      </c>
    </row>
  </sheetData>
  <sortState ref="B4:C35">
    <sortCondition ref="B3"/>
  </sortState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売上</vt:lpstr>
      <vt:lpstr>商品</vt:lpstr>
      <vt:lpstr>得意先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2016-08-02T08:27:55Z</dcterms:created>
  <dcterms:modified xsi:type="dcterms:W3CDTF">2017-04-19T05:14:06Z</dcterms:modified>
</cp:coreProperties>
</file>